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erged Volume'Новый том' (J)\Pub\Учетная политика 2022 год\"/>
    </mc:Choice>
  </mc:AlternateContent>
  <xr:revisionPtr revIDLastSave="0" documentId="13_ncr:1_{247C7B17-9B15-49E1-9B55-76350D662E6C}" xr6:coauthVersionLast="36" xr6:coauthVersionMax="36" xr10:uidLastSave="{00000000-0000-0000-0000-000000000000}"/>
  <bookViews>
    <workbookView xWindow="-105" yWindow="-105" windowWidth="23250" windowHeight="12570" tabRatio="902" firstSheet="5" activeTab="6" xr2:uid="{00000000-000D-0000-FFFF-FFFF00000000}"/>
  </bookViews>
  <sheets>
    <sheet name="доначисление" sheetId="11" r:id="rId1"/>
    <sheet name="доначисление акт" sheetId="16" r:id="rId2"/>
    <sheet name="октябрь" sheetId="12" r:id="rId3"/>
    <sheet name="октябрь акт" sheetId="15" r:id="rId4"/>
    <sheet name="ноябрь" sheetId="13" r:id="rId5"/>
    <sheet name="счет" sheetId="21" r:id="rId6"/>
    <sheet name="акт" sheetId="31" r:id="rId7"/>
  </sheets>
  <definedNames>
    <definedName name="_xlnm.Print_Area" localSheetId="6">акт!$A$1:$DX$41</definedName>
    <definedName name="_xlnm.Print_Area" localSheetId="0">доначисление!$A$1:$DX$60</definedName>
    <definedName name="_xlnm.Print_Area" localSheetId="1">'доначисление акт'!$A$1:$DX$47</definedName>
    <definedName name="_xlnm.Print_Area" localSheetId="4">ноябрь!$A$1:$DX$55</definedName>
    <definedName name="_xlnm.Print_Area" localSheetId="2">октябрь!$A$1:$DX$65</definedName>
    <definedName name="_xlnm.Print_Area" localSheetId="3">'октябрь акт'!$A$1:$DX$52</definedName>
    <definedName name="_xlnm.Print_Area" localSheetId="5">счет!$A$2:$DX$54</definedName>
  </definedNames>
  <calcPr calcId="191029" refMode="R1C1"/>
</workbook>
</file>

<file path=xl/calcChain.xml><?xml version="1.0" encoding="utf-8"?>
<calcChain xmlns="http://schemas.openxmlformats.org/spreadsheetml/2006/main">
  <c r="BX25" i="31" l="1"/>
  <c r="DI25" i="31"/>
  <c r="BX38" i="21" l="1"/>
  <c r="DI38" i="21" l="1"/>
  <c r="BX32" i="16"/>
  <c r="DI31" i="16"/>
  <c r="BI31" i="16"/>
  <c r="DY31" i="16" s="1"/>
  <c r="DY30" i="16"/>
  <c r="DI30" i="16"/>
  <c r="DY29" i="16"/>
  <c r="DI29" i="16"/>
  <c r="DI28" i="16"/>
  <c r="BI28" i="16"/>
  <c r="DY28" i="16" s="1"/>
  <c r="DI27" i="16"/>
  <c r="BI27" i="16"/>
  <c r="DY27" i="16" s="1"/>
  <c r="DY26" i="16"/>
  <c r="DI26" i="16"/>
  <c r="DY25" i="16"/>
  <c r="DI25" i="16"/>
  <c r="DY24" i="16"/>
  <c r="DI24" i="16"/>
  <c r="DI23" i="16"/>
  <c r="BI23" i="16"/>
  <c r="DY23" i="16" s="1"/>
  <c r="DI22" i="16"/>
  <c r="BI22" i="16"/>
  <c r="DY22" i="16" s="1"/>
  <c r="DI21" i="16"/>
  <c r="BI21" i="16"/>
  <c r="DY21" i="16" s="1"/>
  <c r="DI20" i="16"/>
  <c r="BI20" i="16"/>
  <c r="DY20" i="16" s="1"/>
  <c r="DI19" i="16"/>
  <c r="BI19" i="16"/>
  <c r="DY19" i="16" s="1"/>
  <c r="DY18" i="16"/>
  <c r="DI18" i="16"/>
  <c r="DI17" i="16"/>
  <c r="BI17" i="16"/>
  <c r="DY17" i="16" s="1"/>
  <c r="BX37" i="15"/>
  <c r="DI36" i="15"/>
  <c r="BI36" i="15"/>
  <c r="DY36" i="15" s="1"/>
  <c r="DY35" i="15"/>
  <c r="DI35" i="15"/>
  <c r="DY34" i="15"/>
  <c r="DI34" i="15"/>
  <c r="DY33" i="15"/>
  <c r="DI33" i="15"/>
  <c r="DI32" i="15"/>
  <c r="AV32" i="15"/>
  <c r="DY32" i="15" s="1"/>
  <c r="DI31" i="15"/>
  <c r="BI31" i="15"/>
  <c r="DY31" i="15" s="1"/>
  <c r="DI30" i="15"/>
  <c r="BI30" i="15"/>
  <c r="DY30" i="15" s="1"/>
  <c r="DI29" i="15"/>
  <c r="BI29" i="15"/>
  <c r="DY29" i="15" s="1"/>
  <c r="DI28" i="15"/>
  <c r="BI28" i="15"/>
  <c r="DY28" i="15" s="1"/>
  <c r="DI27" i="15"/>
  <c r="BI27" i="15"/>
  <c r="DY27" i="15" s="1"/>
  <c r="DI26" i="15"/>
  <c r="BI26" i="15"/>
  <c r="DY26" i="15" s="1"/>
  <c r="DI25" i="15"/>
  <c r="BI25" i="15"/>
  <c r="DY25" i="15" s="1"/>
  <c r="DI24" i="15"/>
  <c r="BI24" i="15"/>
  <c r="DY24" i="15" s="1"/>
  <c r="DI23" i="15"/>
  <c r="BI23" i="15"/>
  <c r="DY23" i="15" s="1"/>
  <c r="DI22" i="15"/>
  <c r="BI22" i="15"/>
  <c r="DY22" i="15" s="1"/>
  <c r="DI21" i="15"/>
  <c r="BI21" i="15"/>
  <c r="DY21" i="15" s="1"/>
  <c r="DI20" i="15"/>
  <c r="BI20" i="15"/>
  <c r="DY20" i="15" s="1"/>
  <c r="DI19" i="15"/>
  <c r="BI19" i="15"/>
  <c r="DY19" i="15" s="1"/>
  <c r="DI18" i="15"/>
  <c r="BI18" i="15"/>
  <c r="DY18" i="15" s="1"/>
  <c r="DI17" i="15"/>
  <c r="BI17" i="15"/>
  <c r="DY17" i="15" s="1"/>
  <c r="DI37" i="15" l="1"/>
  <c r="DI32" i="16"/>
  <c r="BI30" i="13"/>
  <c r="BX40" i="13" l="1"/>
  <c r="DI39" i="13"/>
  <c r="BI39" i="13"/>
  <c r="DY39" i="13" s="1"/>
  <c r="DY38" i="13"/>
  <c r="DI38" i="13"/>
  <c r="DY37" i="13"/>
  <c r="DI37" i="13"/>
  <c r="DY36" i="13"/>
  <c r="DI36" i="13"/>
  <c r="DI35" i="13"/>
  <c r="AV35" i="13"/>
  <c r="DY35" i="13" s="1"/>
  <c r="DI34" i="13"/>
  <c r="BI34" i="13"/>
  <c r="DY34" i="13" s="1"/>
  <c r="DI33" i="13"/>
  <c r="BI33" i="13"/>
  <c r="DY33" i="13" s="1"/>
  <c r="DI32" i="13"/>
  <c r="BI32" i="13"/>
  <c r="DY32" i="13" s="1"/>
  <c r="DI31" i="13"/>
  <c r="BI31" i="13"/>
  <c r="DY31" i="13" s="1"/>
  <c r="DI30" i="13"/>
  <c r="DI40" i="13" s="1"/>
  <c r="DY30" i="13"/>
  <c r="BI40" i="12" l="1"/>
  <c r="BX50" i="12" l="1"/>
  <c r="DI49" i="12"/>
  <c r="BI49" i="12"/>
  <c r="DY49" i="12" s="1"/>
  <c r="DY48" i="12"/>
  <c r="DI48" i="12"/>
  <c r="DY47" i="12"/>
  <c r="DI47" i="12"/>
  <c r="DY46" i="12"/>
  <c r="DI46" i="12"/>
  <c r="DI45" i="12"/>
  <c r="AV45" i="12"/>
  <c r="DY45" i="12" s="1"/>
  <c r="DI44" i="12"/>
  <c r="BI44" i="12"/>
  <c r="DY44" i="12" s="1"/>
  <c r="DI43" i="12"/>
  <c r="BI43" i="12"/>
  <c r="DY43" i="12" s="1"/>
  <c r="DI42" i="12"/>
  <c r="BI42" i="12"/>
  <c r="DY42" i="12" s="1"/>
  <c r="DI41" i="12"/>
  <c r="BI41" i="12"/>
  <c r="DY41" i="12" s="1"/>
  <c r="DI40" i="12"/>
  <c r="DY40" i="12"/>
  <c r="DI39" i="12"/>
  <c r="BI39" i="12"/>
  <c r="DY39" i="12" s="1"/>
  <c r="DI38" i="12"/>
  <c r="BI38" i="12"/>
  <c r="DY38" i="12" s="1"/>
  <c r="DI37" i="12"/>
  <c r="BI37" i="12"/>
  <c r="DY37" i="12" s="1"/>
  <c r="DI36" i="12"/>
  <c r="BI36" i="12"/>
  <c r="DY36" i="12" s="1"/>
  <c r="DI35" i="12"/>
  <c r="BI35" i="12"/>
  <c r="DY35" i="12" s="1"/>
  <c r="DI34" i="12"/>
  <c r="BI34" i="12"/>
  <c r="DY34" i="12" s="1"/>
  <c r="DI33" i="12"/>
  <c r="BI33" i="12"/>
  <c r="DY33" i="12" s="1"/>
  <c r="DI32" i="12"/>
  <c r="BI32" i="12"/>
  <c r="DY32" i="12" s="1"/>
  <c r="DI31" i="12"/>
  <c r="BI31" i="12"/>
  <c r="DY31" i="12" s="1"/>
  <c r="DI30" i="12"/>
  <c r="BI30" i="12"/>
  <c r="DY30" i="12" s="1"/>
  <c r="DI44" i="11"/>
  <c r="BI44" i="11"/>
  <c r="DY44" i="11" s="1"/>
  <c r="DY43" i="11"/>
  <c r="DI43" i="11"/>
  <c r="DY42" i="11"/>
  <c r="DI42" i="11"/>
  <c r="DI41" i="11"/>
  <c r="BI41" i="11"/>
  <c r="DY41" i="11" s="1"/>
  <c r="BI40" i="11"/>
  <c r="DY40" i="11" s="1"/>
  <c r="DI40" i="11"/>
  <c r="DY39" i="11"/>
  <c r="DI39" i="11"/>
  <c r="DY37" i="11"/>
  <c r="DY38" i="11"/>
  <c r="DI38" i="11"/>
  <c r="DI37" i="11"/>
  <c r="DI36" i="11"/>
  <c r="BI36" i="11"/>
  <c r="DY36" i="11" s="1"/>
  <c r="BX45" i="11"/>
  <c r="DI35" i="11"/>
  <c r="BI35" i="11"/>
  <c r="DY35" i="11" s="1"/>
  <c r="DI34" i="11"/>
  <c r="BI34" i="11"/>
  <c r="DY34" i="11" s="1"/>
  <c r="DI33" i="11"/>
  <c r="BI33" i="11"/>
  <c r="DY33" i="11" s="1"/>
  <c r="DI32" i="11"/>
  <c r="BI32" i="11"/>
  <c r="DY32" i="11" s="1"/>
  <c r="DY31" i="11"/>
  <c r="DI31" i="11"/>
  <c r="DI30" i="11"/>
  <c r="BI30" i="11"/>
  <c r="DY30" i="11" s="1"/>
  <c r="DI50" i="12" l="1"/>
  <c r="DI45" i="11"/>
</calcChain>
</file>

<file path=xl/sharedStrings.xml><?xml version="1.0" encoding="utf-8"?>
<sst xmlns="http://schemas.openxmlformats.org/spreadsheetml/2006/main" count="628" uniqueCount="108">
  <si>
    <t>Продавец</t>
  </si>
  <si>
    <t>Адрес</t>
  </si>
  <si>
    <t>ИНН</t>
  </si>
  <si>
    <t>КПП</t>
  </si>
  <si>
    <t>Получатель</t>
  </si>
  <si>
    <t>Счет №</t>
  </si>
  <si>
    <t>03100643000000018700</t>
  </si>
  <si>
    <t>Банк получателя</t>
  </si>
  <si>
    <t>РКЦ Ханты-Мансийск//УФК по Ханты-Мансийскому</t>
  </si>
  <si>
    <t>БИК</t>
  </si>
  <si>
    <t>007162163</t>
  </si>
  <si>
    <t>автономному округу - Югре г. Ханты-Мансийск</t>
  </si>
  <si>
    <t>40102810245370000007</t>
  </si>
  <si>
    <t>Идентификатор платежа</t>
  </si>
  <si>
    <t xml:space="preserve">Примечание: При оплате счета просим в назначении платежа обязательно указать реквизиты договора о пользовании  </t>
  </si>
  <si>
    <t>(аренды, безвозмездного пользования, о компенсации)!!!</t>
  </si>
  <si>
    <t>Плательщик</t>
  </si>
  <si>
    <t>Наименование услуги</t>
  </si>
  <si>
    <t>Ед. изм.</t>
  </si>
  <si>
    <t>Коли-
чество</t>
  </si>
  <si>
    <t>Цена</t>
  </si>
  <si>
    <t>Стоимость услуги всего без налога</t>
  </si>
  <si>
    <t>Ставка НДС</t>
  </si>
  <si>
    <t>Сумма НДС</t>
  </si>
  <si>
    <t>Стоимость услуги всего с учетом налога</t>
  </si>
  <si>
    <t>м2</t>
  </si>
  <si>
    <t>без НДС</t>
  </si>
  <si>
    <t>-</t>
  </si>
  <si>
    <t>Отведение сточных вод на содержание общего имущества</t>
  </si>
  <si>
    <t>Тепловая энергия</t>
  </si>
  <si>
    <t>Гкал</t>
  </si>
  <si>
    <t>Услуга по обращению с твердыми коммунальными отходами</t>
  </si>
  <si>
    <t>м3</t>
  </si>
  <si>
    <t>Всего к оплате</t>
  </si>
  <si>
    <t>НДС = Ноль рублей 00 копеек.</t>
  </si>
  <si>
    <t>Всего наименований</t>
  </si>
  <si>
    <t>на сумму</t>
  </si>
  <si>
    <t>рублей</t>
  </si>
  <si>
    <t>копеек</t>
  </si>
  <si>
    <t xml:space="preserve">Ведущий бухгалтер отдела </t>
  </si>
  <si>
    <t>СЧЕТ № _________ от _______  _____________________ 2022</t>
  </si>
  <si>
    <t>Муниципальное казенное учреждение "Казна городского хозяйства"</t>
  </si>
  <si>
    <t>628405, РФ, Тюменская область, Ханты-Мансийский Автономный округ - Югра, город Сургут, проезд Первопроходцев, дом 1 А</t>
  </si>
  <si>
    <t>Управление федерального казначейства по Ханты-Мансийскому автономному округу - Югре (МКУ "Казна городского хозяйства" л/с 04873D07420)</t>
  </si>
  <si>
    <r>
      <t>07011302064040000130</t>
    </r>
    <r>
      <rPr>
        <sz val="10"/>
        <color theme="0"/>
        <rFont val="Times New Roman"/>
        <family val="1"/>
        <charset val="204"/>
      </rPr>
      <t>.</t>
    </r>
  </si>
  <si>
    <t>Главный бухгалтер</t>
  </si>
  <si>
    <t>муниципального казенного учреждения</t>
  </si>
  <si>
    <t>"Казна городского хозяйства"</t>
  </si>
  <si>
    <t>/С.И. Патрушева/</t>
  </si>
  <si>
    <t>бухгалтерского учета</t>
  </si>
  <si>
    <t xml:space="preserve">/Л.В. Петровская/   </t>
  </si>
  <si>
    <t>Электрическая энергия</t>
  </si>
  <si>
    <t>кВт</t>
  </si>
  <si>
    <t>Холодное водоснабжение, 2 п/у</t>
  </si>
  <si>
    <t>Водоотведение под ХВС, 2 п/у</t>
  </si>
  <si>
    <t>Плата за негативное воздействие на работу центральной системы водоотведения, 2 п/у</t>
  </si>
  <si>
    <t>Холодное водоснабжение, 1 п/у</t>
  </si>
  <si>
    <t>Водоотведение под ХВС, 1 п/у</t>
  </si>
  <si>
    <t>Плата за сброс загрязняющих веществ сверх установленных нормативов состава сточных вод, 1 п/у</t>
  </si>
  <si>
    <t>Плата за негативное воздействие на работу центральной системы водоотведения, 1 п/у</t>
  </si>
  <si>
    <t>Плата за сброс загрязняющих веществ сверх установленных нормативов состава сточных вод, 2 п/у</t>
  </si>
  <si>
    <t>копейка</t>
  </si>
  <si>
    <t>рубля</t>
  </si>
  <si>
    <t>Холодная вода на содержание общего имущества</t>
  </si>
  <si>
    <t>рубль</t>
  </si>
  <si>
    <t>Водоотведение под ГВС, 2 п/у</t>
  </si>
  <si>
    <t>Водоотведение под ГВС, 1 п/у</t>
  </si>
  <si>
    <t>АНО «Центр социальной адаптации и реабилитации граждан «Новые возможности»</t>
  </si>
  <si>
    <t>Договор № 07-22 от 01.06.2022</t>
  </si>
  <si>
    <t>Горячая вода (компонент на холодную воду) (за июнь 2022г.)</t>
  </si>
  <si>
    <t>Горячая вода (компонент на тепловую энергию) (за июнь 2022г.)</t>
  </si>
  <si>
    <t>Горячая вода (компонент на холодную воду) (за июль 2022г.)</t>
  </si>
  <si>
    <t>Горячая вода (компонент на тепловую энергию) (за июль 2022г.)</t>
  </si>
  <si>
    <t>Горячая вода (компонент на холодную воду) (за август 2022г.)</t>
  </si>
  <si>
    <t>Горячая вода (компонент на тепловую энергию) (за август 2022г.)</t>
  </si>
  <si>
    <t xml:space="preserve">Горячая вода (компонент на холодную воду) </t>
  </si>
  <si>
    <t>Горячая вода (компонент на тепловую энергию)</t>
  </si>
  <si>
    <t>Компенсация затрат за коммунальные услуги и содержание общего имущества 
пользователем помещения по адресу:г.Сургут, проспект Комсомольский, д. 36
общ.пл. 199,7 м2 доначисление с июня по август 2022  год
Управляющая компания: ООО УК ДЕЗ ВЖР</t>
  </si>
  <si>
    <t>Содержание общего имущества (за июль 2022г.)</t>
  </si>
  <si>
    <t>Отведение сточных вод на содержание общего имущества (за июль 2022г.)</t>
  </si>
  <si>
    <t>Холодная вода на содержание общего имущества (за июль 2022г.)</t>
  </si>
  <si>
    <t>Электрическая энергия на содержание общ.имущества (за июль 2022г.)</t>
  </si>
  <si>
    <t>Горячая вода на содержание общ. имущества (за июль 2022г.)</t>
  </si>
  <si>
    <t>Содержание общего имущества (за август 2022г.)</t>
  </si>
  <si>
    <t>Отведение сточных вод на содержание общего имущества (за август 2022г.)</t>
  </si>
  <si>
    <t>Холодная вода на содержание общего имущества (за август 2022г.)</t>
  </si>
  <si>
    <t>Электрическая энергия на содержание общ.имущества (за август 2022г.)</t>
  </si>
  <si>
    <t>Всего к оплате: Двадцать тысяч двести семнадцать рублей 71 копейка</t>
  </si>
  <si>
    <t xml:space="preserve">Содержание общего имущества </t>
  </si>
  <si>
    <t xml:space="preserve">Горячая вода на содержание общ. имущества </t>
  </si>
  <si>
    <t xml:space="preserve">Электрическая энергия на содержание общ.имущества </t>
  </si>
  <si>
    <t>кВт/ч</t>
  </si>
  <si>
    <t>Компенсация затрат за коммунальные услуги и содержание общего имущества 
пользователем помещения по адресу:г.Сургут, проспект Комсомольский, д. 36
общ.пл. 199,7 м2 за октябрь 2022  год
Управляющая компания: ООО УК ДЕЗ ВЖР</t>
  </si>
  <si>
    <t>Всего к оплате: Девятнадцать тысяч пятьсот сорок три рубля 7 копеек</t>
  </si>
  <si>
    <t>Компенсация затрат за коммунальные услуги и содержание общего имущества 
пользователем помещения по адресу:г.Сургут, проспект Комсомольский, д. 36
общ.пл. 199,7 м2 за ноябрь 2022  год
Управляющая компания: ООО УК ДЕЗ ВЖР</t>
  </si>
  <si>
    <t>Всего к оплате: Двадцать четыре тысячи пятьсот девяносто один рубль 31 копейка</t>
  </si>
  <si>
    <t>АКТ № _________ от _______  _____________________ 2022</t>
  </si>
  <si>
    <t xml:space="preserve">Компенсация затрат за коммунальные услуги и содержание общего имущества 
пользователем помещения по адресу:
общая площадь
Управляющая компания: </t>
  </si>
  <si>
    <t xml:space="preserve">Договор №           от </t>
  </si>
  <si>
    <t xml:space="preserve">Всего к оплате: </t>
  </si>
  <si>
    <r>
      <t xml:space="preserve">АКТ № _________ от _______   </t>
    </r>
    <r>
      <rPr>
        <b/>
        <u/>
        <sz val="11"/>
        <color rgb="FF000000"/>
        <rFont val="Times New Roman"/>
        <family val="1"/>
        <charset val="204"/>
      </rPr>
      <t>__________________</t>
    </r>
    <r>
      <rPr>
        <b/>
        <sz val="11"/>
        <color rgb="FF000000"/>
        <rFont val="Times New Roman"/>
        <family val="1"/>
        <charset val="204"/>
      </rPr>
      <t xml:space="preserve"> 20   г.</t>
    </r>
  </si>
  <si>
    <r>
      <t xml:space="preserve">СЧЕТ № _________ от _______   </t>
    </r>
    <r>
      <rPr>
        <b/>
        <u/>
        <sz val="11"/>
        <color rgb="FF000000"/>
        <rFont val="Times New Roman"/>
        <family val="1"/>
        <charset val="204"/>
      </rPr>
      <t>__________________</t>
    </r>
    <r>
      <rPr>
        <b/>
        <sz val="11"/>
        <color rgb="FF000000"/>
        <rFont val="Times New Roman"/>
        <family val="1"/>
        <charset val="204"/>
      </rPr>
      <t xml:space="preserve"> 20   г.</t>
    </r>
  </si>
  <si>
    <t>НДС</t>
  </si>
  <si>
    <t xml:space="preserve">НДС </t>
  </si>
  <si>
    <t>Приложение 30</t>
  </si>
  <si>
    <t>к приказу от _______№______</t>
  </si>
  <si>
    <t>Приложение 31</t>
  </si>
  <si>
    <t>к приказу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</si>
</sst>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"/>
    <numFmt numFmtId="166" formatCode="0.0000"/>
  </numFmts>
  <fonts count="9" x14ac:knownFonts="1">
    <font>
      <sz val="10"/>
      <color rgb="FF000000"/>
      <name val="Arial Cyr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Protection="0">
      <alignment horizontal="left"/>
    </xf>
  </cellStyleXfs>
  <cellXfs count="189">
    <xf numFmtId="0" fontId="0" fillId="0" borderId="0" xfId="0" applyFont="1" applyAlignment="1">
      <alignment horizontal="left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23" xfId="0" applyNumberFormat="1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0" fontId="4" fillId="0" borderId="19" xfId="0" applyNumberFormat="1" applyFont="1" applyFill="1" applyBorder="1" applyAlignment="1">
      <alignment horizontal="left"/>
    </xf>
    <xf numFmtId="0" fontId="4" fillId="0" borderId="20" xfId="0" applyNumberFormat="1" applyFont="1" applyFill="1" applyBorder="1" applyAlignment="1">
      <alignment horizontal="left"/>
    </xf>
    <xf numFmtId="0" fontId="4" fillId="0" borderId="20" xfId="0" applyNumberFormat="1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wrapText="1"/>
    </xf>
    <xf numFmtId="0" fontId="4" fillId="0" borderId="21" xfId="0" applyFont="1" applyFill="1" applyBorder="1" applyAlignment="1">
      <alignment horizontal="left" wrapText="1"/>
    </xf>
    <xf numFmtId="0" fontId="0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19" xfId="0" applyNumberFormat="1" applyFont="1" applyFill="1" applyBorder="1" applyAlignment="1">
      <alignment horizontal="left"/>
    </xf>
    <xf numFmtId="0" fontId="2" fillId="0" borderId="20" xfId="0" applyNumberFormat="1" applyFont="1" applyFill="1" applyBorder="1" applyAlignment="1">
      <alignment horizontal="left"/>
    </xf>
    <xf numFmtId="0" fontId="2" fillId="0" borderId="21" xfId="0" applyNumberFormat="1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NumberFormat="1" applyFont="1" applyFill="1" applyBorder="1" applyAlignment="1">
      <alignment horizontal="left" wrapText="1"/>
    </xf>
    <xf numFmtId="0" fontId="2" fillId="0" borderId="8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>
      <alignment horizontal="left" wrapText="1"/>
    </xf>
    <xf numFmtId="0" fontId="2" fillId="0" borderId="7" xfId="0" applyNumberFormat="1" applyFont="1" applyFill="1" applyBorder="1" applyAlignment="1">
      <alignment horizontal="left"/>
    </xf>
    <xf numFmtId="0" fontId="2" fillId="0" borderId="8" xfId="0" applyNumberFormat="1" applyFont="1" applyFill="1" applyBorder="1" applyAlignment="1">
      <alignment horizontal="left"/>
    </xf>
    <xf numFmtId="0" fontId="2" fillId="0" borderId="9" xfId="0" applyNumberFormat="1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wrapText="1"/>
    </xf>
    <xf numFmtId="0" fontId="2" fillId="0" borderId="20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19" xfId="0" applyNumberFormat="1" applyFont="1" applyFill="1" applyBorder="1" applyAlignment="1">
      <alignment horizontal="left" wrapText="1"/>
    </xf>
    <xf numFmtId="0" fontId="2" fillId="0" borderId="20" xfId="0" applyNumberFormat="1" applyFont="1" applyFill="1" applyBorder="1" applyAlignment="1">
      <alignment horizontal="left" wrapText="1"/>
    </xf>
    <xf numFmtId="0" fontId="2" fillId="0" borderId="21" xfId="0" applyNumberFormat="1" applyFont="1" applyFill="1" applyBorder="1" applyAlignment="1">
      <alignment horizontal="left" wrapText="1"/>
    </xf>
    <xf numFmtId="1" fontId="2" fillId="0" borderId="19" xfId="0" applyNumberFormat="1" applyFont="1" applyFill="1" applyBorder="1" applyAlignment="1">
      <alignment horizontal="center"/>
    </xf>
    <xf numFmtId="1" fontId="2" fillId="0" borderId="20" xfId="0" applyNumberFormat="1" applyFont="1" applyFill="1" applyBorder="1" applyAlignment="1">
      <alignment horizontal="center"/>
    </xf>
    <xf numFmtId="1" fontId="2" fillId="0" borderId="21" xfId="0" applyNumberFormat="1" applyFont="1" applyFill="1" applyBorder="1" applyAlignment="1">
      <alignment horizontal="center"/>
    </xf>
    <xf numFmtId="0" fontId="2" fillId="0" borderId="19" xfId="0" applyNumberFormat="1" applyFont="1" applyFill="1" applyBorder="1" applyAlignment="1">
      <alignment horizontal="center"/>
    </xf>
    <xf numFmtId="0" fontId="2" fillId="0" borderId="20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19" xfId="0" applyNumberFormat="1" applyFont="1" applyFill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center" wrapText="1"/>
    </xf>
    <xf numFmtId="0" fontId="2" fillId="0" borderId="2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165" fontId="2" fillId="0" borderId="19" xfId="0" applyNumberFormat="1" applyFont="1" applyFill="1" applyBorder="1" applyAlignment="1">
      <alignment horizontal="right" vertical="center"/>
    </xf>
    <xf numFmtId="165" fontId="2" fillId="0" borderId="20" xfId="0" applyNumberFormat="1" applyFont="1" applyFill="1" applyBorder="1" applyAlignment="1">
      <alignment horizontal="right" vertical="center"/>
    </xf>
    <xf numFmtId="165" fontId="2" fillId="0" borderId="21" xfId="0" applyNumberFormat="1" applyFont="1" applyFill="1" applyBorder="1" applyAlignment="1">
      <alignment horizontal="right" vertical="center"/>
    </xf>
    <xf numFmtId="164" fontId="2" fillId="0" borderId="19" xfId="0" applyNumberFormat="1" applyFont="1" applyFill="1" applyBorder="1" applyAlignment="1">
      <alignment horizontal="right" vertical="center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0" fontId="2" fillId="0" borderId="19" xfId="0" applyNumberFormat="1" applyFont="1" applyFill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/>
    </xf>
    <xf numFmtId="4" fontId="2" fillId="0" borderId="21" xfId="0" applyNumberFormat="1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right" vertical="center"/>
    </xf>
    <xf numFmtId="2" fontId="2" fillId="0" borderId="20" xfId="0" applyNumberFormat="1" applyFont="1" applyFill="1" applyBorder="1" applyAlignment="1">
      <alignment horizontal="right" vertical="center"/>
    </xf>
    <xf numFmtId="2" fontId="2" fillId="0" borderId="21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right" wrapText="1"/>
    </xf>
    <xf numFmtId="2" fontId="5" fillId="0" borderId="2" xfId="0" applyNumberFormat="1" applyFont="1" applyFill="1" applyBorder="1" applyAlignment="1">
      <alignment horizontal="right" wrapText="1"/>
    </xf>
    <xf numFmtId="2" fontId="5" fillId="0" borderId="3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center" wrapText="1"/>
    </xf>
    <xf numFmtId="4" fontId="5" fillId="0" borderId="3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3" fillId="0" borderId="2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0" borderId="23" xfId="0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2" fillId="0" borderId="19" xfId="0" applyNumberFormat="1" applyFont="1" applyFill="1" applyBorder="1" applyAlignment="1">
      <alignment horizontal="right" vertical="center"/>
    </xf>
    <xf numFmtId="166" fontId="2" fillId="0" borderId="20" xfId="0" applyNumberFormat="1" applyFont="1" applyFill="1" applyBorder="1" applyAlignment="1">
      <alignment horizontal="right" vertical="center"/>
    </xf>
    <xf numFmtId="166" fontId="2" fillId="0" borderId="21" xfId="0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/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Y62"/>
  <sheetViews>
    <sheetView view="pageBreakPreview" topLeftCell="A24" zoomScaleNormal="100" zoomScaleSheetLayoutView="100" workbookViewId="0">
      <selection activeCell="AV40" sqref="AV40:BH40"/>
    </sheetView>
  </sheetViews>
  <sheetFormatPr defaultColWidth="11.42578125" defaultRowHeight="12.75" x14ac:dyDescent="0.2"/>
  <cols>
    <col min="1" max="25" width="0.85546875" style="33" customWidth="1"/>
    <col min="26" max="26" width="1.5703125" style="33" customWidth="1"/>
    <col min="27" max="46" width="0.85546875" style="33" customWidth="1"/>
    <col min="47" max="47" width="1" style="33" customWidth="1"/>
    <col min="48" max="78" width="0.85546875" style="33" customWidth="1"/>
    <col min="79" max="79" width="2.5703125" style="33" customWidth="1"/>
    <col min="80" max="93" width="0.85546875" style="33" customWidth="1"/>
    <col min="94" max="94" width="1.28515625" style="33" customWidth="1"/>
    <col min="95" max="128" width="0.85546875" style="33" customWidth="1"/>
    <col min="129" max="16384" width="11.42578125" style="33"/>
  </cols>
  <sheetData>
    <row r="1" spans="1:127" s="27" customFormat="1" ht="6" customHeight="1" x14ac:dyDescent="0.2"/>
    <row r="2" spans="1:127" s="27" customFormat="1" ht="14.25" customHeight="1" x14ac:dyDescent="0.2">
      <c r="F2" s="93" t="s">
        <v>40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</row>
    <row r="3" spans="1:127" s="27" customFormat="1" ht="18.75" customHeight="1" x14ac:dyDescent="0.2"/>
    <row r="4" spans="1:127" s="27" customFormat="1" ht="12.75" customHeight="1" x14ac:dyDescent="0.2">
      <c r="A4" s="25" t="s">
        <v>0</v>
      </c>
      <c r="AL4" s="76" t="s">
        <v>41</v>
      </c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</row>
    <row r="5" spans="1:127" s="27" customFormat="1" ht="12.75" customHeight="1" x14ac:dyDescent="0.2"/>
    <row r="6" spans="1:127" s="27" customFormat="1" ht="28.5" customHeight="1" x14ac:dyDescent="0.2">
      <c r="A6" s="7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L6" s="74" t="s">
        <v>42</v>
      </c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</row>
    <row r="7" spans="1:127" s="27" customFormat="1" ht="12.75" customHeight="1" x14ac:dyDescent="0.2"/>
    <row r="8" spans="1:127" s="27" customFormat="1" ht="12.75" customHeight="1" x14ac:dyDescent="0.2">
      <c r="A8" s="97" t="s">
        <v>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9"/>
      <c r="AF8" s="100">
        <v>8602002923</v>
      </c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2"/>
      <c r="BB8" s="97" t="s">
        <v>3</v>
      </c>
      <c r="BC8" s="98"/>
      <c r="BD8" s="98"/>
      <c r="BE8" s="98"/>
      <c r="BF8" s="98"/>
      <c r="BG8" s="98"/>
      <c r="BH8" s="98"/>
      <c r="BI8" s="98"/>
      <c r="BJ8" s="98"/>
      <c r="BK8" s="98"/>
      <c r="BL8" s="99"/>
      <c r="BM8" s="100">
        <v>860201001</v>
      </c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2"/>
      <c r="CC8" s="1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3"/>
      <c r="CP8" s="1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3"/>
    </row>
    <row r="9" spans="1:127" s="27" customFormat="1" ht="12.75" customHeight="1" x14ac:dyDescent="0.2">
      <c r="A9" s="4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6"/>
      <c r="AF9" s="71" t="s">
        <v>43</v>
      </c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6"/>
      <c r="CC9" s="75" t="s">
        <v>5</v>
      </c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7"/>
      <c r="CP9" s="78" t="s">
        <v>6</v>
      </c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80"/>
    </row>
    <row r="10" spans="1:127" s="27" customFormat="1" ht="12.75" customHeight="1" x14ac:dyDescent="0.2">
      <c r="A10" s="28"/>
      <c r="AE10" s="29"/>
      <c r="AF10" s="73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26"/>
      <c r="CC10" s="81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3"/>
      <c r="CP10" s="84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6"/>
    </row>
    <row r="11" spans="1:127" s="27" customFormat="1" ht="12.75" customHeight="1" x14ac:dyDescent="0.2">
      <c r="A11" s="28"/>
      <c r="AE11" s="29"/>
      <c r="AF11" s="73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26"/>
      <c r="CC11" s="28"/>
      <c r="CO11" s="29"/>
      <c r="CP11" s="28"/>
      <c r="DW11" s="29"/>
    </row>
    <row r="12" spans="1:127" s="27" customFormat="1" ht="12.75" customHeight="1" x14ac:dyDescent="0.2">
      <c r="A12" s="4" t="s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87" t="s">
        <v>8</v>
      </c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90" t="s">
        <v>9</v>
      </c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2"/>
      <c r="CP12" s="78" t="s">
        <v>10</v>
      </c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80"/>
    </row>
    <row r="13" spans="1:127" s="27" customFormat="1" ht="12.75" customHeight="1" x14ac:dyDescent="0.2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2"/>
      <c r="AF13" s="103" t="s">
        <v>11</v>
      </c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5"/>
      <c r="CC13" s="97" t="s">
        <v>5</v>
      </c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9"/>
      <c r="CP13" s="106" t="s">
        <v>12</v>
      </c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8"/>
    </row>
    <row r="14" spans="1:127" s="27" customFormat="1" ht="12.75" customHeight="1" x14ac:dyDescent="0.2"/>
    <row r="15" spans="1:127" s="27" customFormat="1" ht="12.75" customHeight="1" x14ac:dyDescent="0.2">
      <c r="A15" s="25" t="s">
        <v>13</v>
      </c>
    </row>
    <row r="16" spans="1:127" s="27" customFormat="1" ht="12.75" customHeight="1" x14ac:dyDescent="0.2"/>
    <row r="17" spans="1:129" s="27" customFormat="1" ht="12.75" customHeight="1" x14ac:dyDescent="0.2">
      <c r="A17" s="109" t="s">
        <v>44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1"/>
      <c r="AF17" s="112">
        <v>71876000</v>
      </c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4"/>
      <c r="AW17" s="115">
        <v>0</v>
      </c>
      <c r="AX17" s="116"/>
      <c r="AY17" s="116"/>
      <c r="AZ17" s="116"/>
      <c r="BA17" s="116"/>
      <c r="BB17" s="116"/>
      <c r="BC17" s="116"/>
      <c r="BD17" s="116"/>
      <c r="BE17" s="116"/>
      <c r="BF17" s="116"/>
      <c r="BG17" s="117"/>
      <c r="BH17" s="115">
        <v>0</v>
      </c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7"/>
      <c r="BY17" s="115">
        <v>0</v>
      </c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7"/>
      <c r="CP17" s="115">
        <v>0</v>
      </c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7"/>
      <c r="DG17" s="115">
        <v>0</v>
      </c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7"/>
    </row>
    <row r="18" spans="1:129" s="27" customFormat="1" ht="13.5" customHeight="1" thickBot="1" x14ac:dyDescent="0.25"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</row>
    <row r="19" spans="1:129" s="27" customFormat="1" ht="12.75" customHeight="1" x14ac:dyDescent="0.2">
      <c r="A19" s="9" t="s">
        <v>14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2"/>
    </row>
    <row r="20" spans="1:129" s="27" customFormat="1" ht="13.5" customHeight="1" thickBot="1" x14ac:dyDescent="0.25">
      <c r="A20" s="13" t="s">
        <v>15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6"/>
    </row>
    <row r="21" spans="1:129" ht="12.75" customHeight="1" x14ac:dyDescent="0.2"/>
    <row r="22" spans="1:129" ht="12.75" customHeight="1" x14ac:dyDescent="0.2">
      <c r="A22" s="118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L22" s="118" t="s">
        <v>67</v>
      </c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</row>
    <row r="23" spans="1:129" ht="9.75" customHeight="1" x14ac:dyDescent="0.2"/>
    <row r="24" spans="1:129" ht="15.75" customHeight="1" x14ac:dyDescent="0.2">
      <c r="AQ24" s="120" t="s">
        <v>68</v>
      </c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</row>
    <row r="25" spans="1:129" ht="12.75" customHeight="1" x14ac:dyDescent="0.2"/>
    <row r="26" spans="1:129" ht="60.75" customHeight="1" x14ac:dyDescent="0.2">
      <c r="A26" s="118" t="s">
        <v>77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</row>
    <row r="27" spans="1:129" ht="9.75" customHeight="1" x14ac:dyDescent="0.2"/>
    <row r="28" spans="1:129" ht="38.25" customHeight="1" x14ac:dyDescent="0.2">
      <c r="A28" s="121" t="s">
        <v>17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3"/>
      <c r="AL28" s="121" t="s">
        <v>18</v>
      </c>
      <c r="AM28" s="122"/>
      <c r="AN28" s="122"/>
      <c r="AO28" s="122"/>
      <c r="AP28" s="122"/>
      <c r="AQ28" s="122"/>
      <c r="AR28" s="122"/>
      <c r="AS28" s="122"/>
      <c r="AT28" s="122"/>
      <c r="AU28" s="123"/>
      <c r="AV28" s="121" t="s">
        <v>19</v>
      </c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3"/>
      <c r="BI28" s="121" t="s">
        <v>20</v>
      </c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3"/>
      <c r="BX28" s="121" t="s">
        <v>21</v>
      </c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3"/>
      <c r="CM28" s="121" t="s">
        <v>22</v>
      </c>
      <c r="CN28" s="122"/>
      <c r="CO28" s="122"/>
      <c r="CP28" s="122"/>
      <c r="CQ28" s="122"/>
      <c r="CR28" s="122"/>
      <c r="CS28" s="122"/>
      <c r="CT28" s="122"/>
      <c r="CU28" s="122"/>
      <c r="CV28" s="123"/>
      <c r="CW28" s="121" t="s">
        <v>23</v>
      </c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3"/>
      <c r="DI28" s="121" t="s">
        <v>24</v>
      </c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3"/>
    </row>
    <row r="29" spans="1:129" ht="12" customHeight="1" x14ac:dyDescent="0.2">
      <c r="A29" s="143">
        <v>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5"/>
      <c r="AL29" s="143">
        <v>2</v>
      </c>
      <c r="AM29" s="144"/>
      <c r="AN29" s="144"/>
      <c r="AO29" s="144"/>
      <c r="AP29" s="144"/>
      <c r="AQ29" s="144"/>
      <c r="AR29" s="144"/>
      <c r="AS29" s="144"/>
      <c r="AT29" s="144"/>
      <c r="AU29" s="145"/>
      <c r="AV29" s="143">
        <v>3</v>
      </c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5"/>
      <c r="BI29" s="143">
        <v>4</v>
      </c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5"/>
      <c r="BX29" s="143">
        <v>5</v>
      </c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5"/>
      <c r="CM29" s="143">
        <v>6</v>
      </c>
      <c r="CN29" s="144"/>
      <c r="CO29" s="144"/>
      <c r="CP29" s="144"/>
      <c r="CQ29" s="144"/>
      <c r="CR29" s="144"/>
      <c r="CS29" s="144"/>
      <c r="CT29" s="144"/>
      <c r="CU29" s="144"/>
      <c r="CV29" s="145"/>
      <c r="CW29" s="143">
        <v>7</v>
      </c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5"/>
      <c r="DI29" s="143">
        <v>8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5"/>
    </row>
    <row r="30" spans="1:129" s="27" customFormat="1" ht="29.65" customHeight="1" x14ac:dyDescent="0.2">
      <c r="A30" s="146" t="s">
        <v>69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8"/>
      <c r="AL30" s="146" t="s">
        <v>32</v>
      </c>
      <c r="AM30" s="147"/>
      <c r="AN30" s="147"/>
      <c r="AO30" s="147"/>
      <c r="AP30" s="147"/>
      <c r="AQ30" s="147"/>
      <c r="AR30" s="147"/>
      <c r="AS30" s="147"/>
      <c r="AT30" s="147"/>
      <c r="AU30" s="148"/>
      <c r="AV30" s="149">
        <v>1.31</v>
      </c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1"/>
      <c r="BI30" s="152">
        <f>41.31*1.2</f>
        <v>49.572000000000003</v>
      </c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4"/>
      <c r="BX30" s="155">
        <v>64.94</v>
      </c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7"/>
      <c r="CM30" s="158" t="s">
        <v>26</v>
      </c>
      <c r="CN30" s="159"/>
      <c r="CO30" s="159"/>
      <c r="CP30" s="159"/>
      <c r="CQ30" s="159"/>
      <c r="CR30" s="159"/>
      <c r="CS30" s="159"/>
      <c r="CT30" s="159"/>
      <c r="CU30" s="159"/>
      <c r="CV30" s="160"/>
      <c r="CW30" s="161" t="s">
        <v>27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3"/>
      <c r="DI30" s="164">
        <f t="shared" ref="DI30" si="0">BX30</f>
        <v>64.94</v>
      </c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6"/>
      <c r="DY30" s="27">
        <f t="shared" ref="DY30" si="1">AV30*BI30</f>
        <v>64.939320000000009</v>
      </c>
    </row>
    <row r="31" spans="1:129" s="27" customFormat="1" ht="29.65" customHeight="1" x14ac:dyDescent="0.2">
      <c r="A31" s="146" t="s">
        <v>70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8"/>
      <c r="AL31" s="146" t="s">
        <v>30</v>
      </c>
      <c r="AM31" s="147"/>
      <c r="AN31" s="147"/>
      <c r="AO31" s="147"/>
      <c r="AP31" s="147"/>
      <c r="AQ31" s="147"/>
      <c r="AR31" s="147"/>
      <c r="AS31" s="147"/>
      <c r="AT31" s="147"/>
      <c r="AU31" s="148"/>
      <c r="AV31" s="149">
        <v>9.4E-2</v>
      </c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1"/>
      <c r="BI31" s="152">
        <v>1915.25</v>
      </c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4"/>
      <c r="BX31" s="155">
        <v>180.04</v>
      </c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7"/>
      <c r="CM31" s="158" t="s">
        <v>26</v>
      </c>
      <c r="CN31" s="159"/>
      <c r="CO31" s="159"/>
      <c r="CP31" s="159"/>
      <c r="CQ31" s="159"/>
      <c r="CR31" s="159"/>
      <c r="CS31" s="159"/>
      <c r="CT31" s="159"/>
      <c r="CU31" s="159"/>
      <c r="CV31" s="160"/>
      <c r="CW31" s="161" t="s">
        <v>27</v>
      </c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3"/>
      <c r="DI31" s="164">
        <f>BX31</f>
        <v>180.04</v>
      </c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6"/>
      <c r="DY31" s="27">
        <f>AV31*BI31</f>
        <v>180.0335</v>
      </c>
    </row>
    <row r="32" spans="1:129" s="27" customFormat="1" ht="29.65" customHeight="1" x14ac:dyDescent="0.2">
      <c r="A32" s="146" t="s">
        <v>71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8"/>
      <c r="AL32" s="146" t="s">
        <v>32</v>
      </c>
      <c r="AM32" s="147"/>
      <c r="AN32" s="147"/>
      <c r="AO32" s="147"/>
      <c r="AP32" s="147"/>
      <c r="AQ32" s="147"/>
      <c r="AR32" s="147"/>
      <c r="AS32" s="147"/>
      <c r="AT32" s="147"/>
      <c r="AU32" s="148"/>
      <c r="AV32" s="149">
        <v>7.7</v>
      </c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1"/>
      <c r="BI32" s="152">
        <f>42.71*1.2</f>
        <v>51.252000000000002</v>
      </c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4"/>
      <c r="BX32" s="155">
        <v>394.64</v>
      </c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7"/>
      <c r="CM32" s="158" t="s">
        <v>26</v>
      </c>
      <c r="CN32" s="159"/>
      <c r="CO32" s="159"/>
      <c r="CP32" s="159"/>
      <c r="CQ32" s="159"/>
      <c r="CR32" s="159"/>
      <c r="CS32" s="159"/>
      <c r="CT32" s="159"/>
      <c r="CU32" s="159"/>
      <c r="CV32" s="160"/>
      <c r="CW32" s="161" t="s">
        <v>27</v>
      </c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3"/>
      <c r="DI32" s="164">
        <f t="shared" ref="DI32" si="2">BX32</f>
        <v>394.64</v>
      </c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6"/>
      <c r="DY32" s="27">
        <f t="shared" ref="DY32" si="3">AV32*BI32</f>
        <v>394.6404</v>
      </c>
    </row>
    <row r="33" spans="1:129" s="27" customFormat="1" ht="29.65" customHeight="1" x14ac:dyDescent="0.2">
      <c r="A33" s="146" t="s">
        <v>72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8"/>
      <c r="AL33" s="146" t="s">
        <v>30</v>
      </c>
      <c r="AM33" s="147"/>
      <c r="AN33" s="147"/>
      <c r="AO33" s="147"/>
      <c r="AP33" s="147"/>
      <c r="AQ33" s="147"/>
      <c r="AR33" s="147"/>
      <c r="AS33" s="147"/>
      <c r="AT33" s="147"/>
      <c r="AU33" s="148"/>
      <c r="AV33" s="149">
        <v>0.55210000000000004</v>
      </c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1"/>
      <c r="BI33" s="152">
        <f>1650.3*1.2</f>
        <v>1980.36</v>
      </c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4"/>
      <c r="BX33" s="155">
        <v>1093.3599999999999</v>
      </c>
      <c r="BY33" s="156"/>
      <c r="BZ33" s="156"/>
      <c r="CA33" s="156"/>
      <c r="CB33" s="156"/>
      <c r="CC33" s="156"/>
      <c r="CD33" s="156"/>
      <c r="CE33" s="156"/>
      <c r="CF33" s="156"/>
      <c r="CG33" s="156"/>
      <c r="CH33" s="156"/>
      <c r="CI33" s="156"/>
      <c r="CJ33" s="156"/>
      <c r="CK33" s="156"/>
      <c r="CL33" s="157"/>
      <c r="CM33" s="158" t="s">
        <v>26</v>
      </c>
      <c r="CN33" s="159"/>
      <c r="CO33" s="159"/>
      <c r="CP33" s="159"/>
      <c r="CQ33" s="159"/>
      <c r="CR33" s="159"/>
      <c r="CS33" s="159"/>
      <c r="CT33" s="159"/>
      <c r="CU33" s="159"/>
      <c r="CV33" s="160"/>
      <c r="CW33" s="161" t="s">
        <v>27</v>
      </c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3"/>
      <c r="DI33" s="164">
        <f>BX33</f>
        <v>1093.3599999999999</v>
      </c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6"/>
      <c r="DY33" s="27">
        <f>AV33*BI33</f>
        <v>1093.3567559999999</v>
      </c>
    </row>
    <row r="34" spans="1:129" s="27" customFormat="1" ht="29.65" customHeight="1" x14ac:dyDescent="0.2">
      <c r="A34" s="146" t="s">
        <v>73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8"/>
      <c r="AL34" s="146" t="s">
        <v>32</v>
      </c>
      <c r="AM34" s="147"/>
      <c r="AN34" s="147"/>
      <c r="AO34" s="147"/>
      <c r="AP34" s="147"/>
      <c r="AQ34" s="147"/>
      <c r="AR34" s="147"/>
      <c r="AS34" s="147"/>
      <c r="AT34" s="147"/>
      <c r="AU34" s="148"/>
      <c r="AV34" s="149">
        <v>0.81</v>
      </c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1"/>
      <c r="BI34" s="152">
        <f>42.71*1.2</f>
        <v>51.252000000000002</v>
      </c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4"/>
      <c r="BX34" s="155">
        <v>41.52</v>
      </c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7"/>
      <c r="CM34" s="158" t="s">
        <v>26</v>
      </c>
      <c r="CN34" s="159"/>
      <c r="CO34" s="159"/>
      <c r="CP34" s="159"/>
      <c r="CQ34" s="159"/>
      <c r="CR34" s="159"/>
      <c r="CS34" s="159"/>
      <c r="CT34" s="159"/>
      <c r="CU34" s="159"/>
      <c r="CV34" s="160"/>
      <c r="CW34" s="161" t="s">
        <v>27</v>
      </c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3"/>
      <c r="DI34" s="164">
        <f t="shared" ref="DI34" si="4">BX34</f>
        <v>41.52</v>
      </c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6"/>
      <c r="DY34" s="27">
        <f t="shared" ref="DY34" si="5">AV34*BI34</f>
        <v>41.514120000000005</v>
      </c>
    </row>
    <row r="35" spans="1:129" s="27" customFormat="1" ht="29.65" customHeight="1" x14ac:dyDescent="0.2">
      <c r="A35" s="146" t="s">
        <v>74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8"/>
      <c r="AL35" s="146" t="s">
        <v>30</v>
      </c>
      <c r="AM35" s="147"/>
      <c r="AN35" s="147"/>
      <c r="AO35" s="147"/>
      <c r="AP35" s="147"/>
      <c r="AQ35" s="147"/>
      <c r="AR35" s="147"/>
      <c r="AS35" s="147"/>
      <c r="AT35" s="147"/>
      <c r="AU35" s="148"/>
      <c r="AV35" s="149">
        <v>6.0199999999999997E-2</v>
      </c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1"/>
      <c r="BI35" s="152">
        <f>1650.3*1.2</f>
        <v>1980.36</v>
      </c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4"/>
      <c r="BX35" s="155">
        <v>119.22</v>
      </c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7"/>
      <c r="CM35" s="158" t="s">
        <v>26</v>
      </c>
      <c r="CN35" s="159"/>
      <c r="CO35" s="159"/>
      <c r="CP35" s="159"/>
      <c r="CQ35" s="159"/>
      <c r="CR35" s="159"/>
      <c r="CS35" s="159"/>
      <c r="CT35" s="159"/>
      <c r="CU35" s="159"/>
      <c r="CV35" s="160"/>
      <c r="CW35" s="161" t="s">
        <v>27</v>
      </c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3"/>
      <c r="DI35" s="164">
        <f>BX35</f>
        <v>119.22</v>
      </c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6"/>
      <c r="DY35" s="27">
        <f>AV35*BI35</f>
        <v>119.21767199999999</v>
      </c>
    </row>
    <row r="36" spans="1:129" ht="26.25" customHeight="1" x14ac:dyDescent="0.2">
      <c r="A36" s="124" t="s">
        <v>78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6"/>
      <c r="AL36" s="127" t="s">
        <v>25</v>
      </c>
      <c r="AM36" s="125"/>
      <c r="AN36" s="125"/>
      <c r="AO36" s="125"/>
      <c r="AP36" s="125"/>
      <c r="AQ36" s="125"/>
      <c r="AR36" s="125"/>
      <c r="AS36" s="125"/>
      <c r="AT36" s="125"/>
      <c r="AU36" s="126"/>
      <c r="AV36" s="128">
        <v>199.7</v>
      </c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30"/>
      <c r="BI36" s="131">
        <f>44.49</f>
        <v>44.49</v>
      </c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3"/>
      <c r="BX36" s="134">
        <v>8884.65</v>
      </c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6"/>
      <c r="CM36" s="137" t="s">
        <v>26</v>
      </c>
      <c r="CN36" s="138"/>
      <c r="CO36" s="138"/>
      <c r="CP36" s="138"/>
      <c r="CQ36" s="138"/>
      <c r="CR36" s="138"/>
      <c r="CS36" s="138"/>
      <c r="CT36" s="138"/>
      <c r="CU36" s="138"/>
      <c r="CV36" s="139"/>
      <c r="CW36" s="140" t="s">
        <v>27</v>
      </c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2"/>
      <c r="DI36" s="134">
        <f t="shared" ref="DI36" si="6">BX36</f>
        <v>8884.65</v>
      </c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6"/>
      <c r="DY36" s="27">
        <f t="shared" ref="DY36:DY40" si="7">AV36*BI36</f>
        <v>8884.6530000000002</v>
      </c>
    </row>
    <row r="37" spans="1:129" ht="29.65" customHeight="1" x14ac:dyDescent="0.2">
      <c r="A37" s="124" t="s">
        <v>82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6"/>
      <c r="AL37" s="127" t="s">
        <v>25</v>
      </c>
      <c r="AM37" s="125"/>
      <c r="AN37" s="125"/>
      <c r="AO37" s="125"/>
      <c r="AP37" s="125"/>
      <c r="AQ37" s="125"/>
      <c r="AR37" s="125"/>
      <c r="AS37" s="125"/>
      <c r="AT37" s="125"/>
      <c r="AU37" s="126"/>
      <c r="AV37" s="128">
        <v>0</v>
      </c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30"/>
      <c r="BI37" s="131">
        <v>0</v>
      </c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3"/>
      <c r="BX37" s="134">
        <v>-0.09</v>
      </c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6"/>
      <c r="CM37" s="137" t="s">
        <v>26</v>
      </c>
      <c r="CN37" s="138"/>
      <c r="CO37" s="138"/>
      <c r="CP37" s="138"/>
      <c r="CQ37" s="138"/>
      <c r="CR37" s="138"/>
      <c r="CS37" s="138"/>
      <c r="CT37" s="138"/>
      <c r="CU37" s="138"/>
      <c r="CV37" s="139"/>
      <c r="CW37" s="140" t="s">
        <v>27</v>
      </c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2"/>
      <c r="DI37" s="134">
        <f>BX37</f>
        <v>-0.09</v>
      </c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6"/>
      <c r="DY37" s="27">
        <f t="shared" si="7"/>
        <v>0</v>
      </c>
    </row>
    <row r="38" spans="1:129" ht="29.65" customHeight="1" x14ac:dyDescent="0.2">
      <c r="A38" s="124" t="s">
        <v>79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6"/>
      <c r="AL38" s="127" t="s">
        <v>25</v>
      </c>
      <c r="AM38" s="125"/>
      <c r="AN38" s="125"/>
      <c r="AO38" s="125"/>
      <c r="AP38" s="125"/>
      <c r="AQ38" s="125"/>
      <c r="AR38" s="125"/>
      <c r="AS38" s="125"/>
      <c r="AT38" s="125"/>
      <c r="AU38" s="126"/>
      <c r="AV38" s="128">
        <v>199.7</v>
      </c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30"/>
      <c r="BI38" s="131">
        <v>0.871</v>
      </c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3"/>
      <c r="BX38" s="134">
        <v>173.94</v>
      </c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6"/>
      <c r="CM38" s="137" t="s">
        <v>26</v>
      </c>
      <c r="CN38" s="138"/>
      <c r="CO38" s="138"/>
      <c r="CP38" s="138"/>
      <c r="CQ38" s="138"/>
      <c r="CR38" s="138"/>
      <c r="CS38" s="138"/>
      <c r="CT38" s="138"/>
      <c r="CU38" s="138"/>
      <c r="CV38" s="139"/>
      <c r="CW38" s="140" t="s">
        <v>27</v>
      </c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2"/>
      <c r="DI38" s="134">
        <f>BX38</f>
        <v>173.94</v>
      </c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6"/>
      <c r="DY38" s="27">
        <f t="shared" si="7"/>
        <v>173.93869999999998</v>
      </c>
    </row>
    <row r="39" spans="1:129" ht="30.75" customHeight="1" x14ac:dyDescent="0.2">
      <c r="A39" s="124" t="s">
        <v>80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6"/>
      <c r="AL39" s="127" t="s">
        <v>25</v>
      </c>
      <c r="AM39" s="125"/>
      <c r="AN39" s="125"/>
      <c r="AO39" s="125"/>
      <c r="AP39" s="125"/>
      <c r="AQ39" s="125"/>
      <c r="AR39" s="125"/>
      <c r="AS39" s="125"/>
      <c r="AT39" s="125"/>
      <c r="AU39" s="126"/>
      <c r="AV39" s="128">
        <v>199.7</v>
      </c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30"/>
      <c r="BI39" s="131">
        <v>0.40600000000000003</v>
      </c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3"/>
      <c r="BX39" s="134">
        <v>81.08</v>
      </c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6"/>
      <c r="CM39" s="137" t="s">
        <v>26</v>
      </c>
      <c r="CN39" s="138"/>
      <c r="CO39" s="138"/>
      <c r="CP39" s="138"/>
      <c r="CQ39" s="138"/>
      <c r="CR39" s="138"/>
      <c r="CS39" s="138"/>
      <c r="CT39" s="138"/>
      <c r="CU39" s="138"/>
      <c r="CV39" s="139"/>
      <c r="CW39" s="140" t="s">
        <v>27</v>
      </c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2"/>
      <c r="DI39" s="134">
        <f t="shared" ref="DI39:DI41" si="8">BX39</f>
        <v>81.08</v>
      </c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6"/>
      <c r="DY39" s="27">
        <f t="shared" si="7"/>
        <v>81.078199999999995</v>
      </c>
    </row>
    <row r="40" spans="1:129" ht="29.65" customHeight="1" x14ac:dyDescent="0.2">
      <c r="A40" s="124" t="s">
        <v>81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6"/>
      <c r="AL40" s="127" t="s">
        <v>25</v>
      </c>
      <c r="AM40" s="125"/>
      <c r="AN40" s="125"/>
      <c r="AO40" s="125"/>
      <c r="AP40" s="125"/>
      <c r="AQ40" s="125"/>
      <c r="AR40" s="125"/>
      <c r="AS40" s="125"/>
      <c r="AT40" s="125"/>
      <c r="AU40" s="126"/>
      <c r="AV40" s="128">
        <v>199.7</v>
      </c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30"/>
      <c r="BI40" s="131">
        <f>BX40/AV40</f>
        <v>9.0135202804206317E-3</v>
      </c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3"/>
      <c r="BX40" s="134">
        <v>1.8</v>
      </c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6"/>
      <c r="CM40" s="137" t="s">
        <v>26</v>
      </c>
      <c r="CN40" s="138"/>
      <c r="CO40" s="138"/>
      <c r="CP40" s="138"/>
      <c r="CQ40" s="138"/>
      <c r="CR40" s="138"/>
      <c r="CS40" s="138"/>
      <c r="CT40" s="138"/>
      <c r="CU40" s="138"/>
      <c r="CV40" s="139"/>
      <c r="CW40" s="140" t="s">
        <v>27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2"/>
      <c r="DI40" s="134">
        <f t="shared" si="8"/>
        <v>1.8</v>
      </c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6"/>
      <c r="DY40" s="27">
        <f t="shared" si="7"/>
        <v>1.8</v>
      </c>
    </row>
    <row r="41" spans="1:129" ht="26.25" customHeight="1" x14ac:dyDescent="0.2">
      <c r="A41" s="124" t="s">
        <v>83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6"/>
      <c r="AL41" s="127" t="s">
        <v>25</v>
      </c>
      <c r="AM41" s="125"/>
      <c r="AN41" s="125"/>
      <c r="AO41" s="125"/>
      <c r="AP41" s="125"/>
      <c r="AQ41" s="125"/>
      <c r="AR41" s="125"/>
      <c r="AS41" s="125"/>
      <c r="AT41" s="125"/>
      <c r="AU41" s="126"/>
      <c r="AV41" s="128">
        <v>199.7</v>
      </c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30"/>
      <c r="BI41" s="131">
        <f>44.49</f>
        <v>44.49</v>
      </c>
      <c r="BJ41" s="132"/>
      <c r="BK41" s="132"/>
      <c r="BL41" s="132"/>
      <c r="BM41" s="132"/>
      <c r="BN41" s="132"/>
      <c r="BO41" s="132"/>
      <c r="BP41" s="132"/>
      <c r="BQ41" s="132"/>
      <c r="BR41" s="132"/>
      <c r="BS41" s="132"/>
      <c r="BT41" s="132"/>
      <c r="BU41" s="132"/>
      <c r="BV41" s="132"/>
      <c r="BW41" s="133"/>
      <c r="BX41" s="134">
        <v>8884.65</v>
      </c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6"/>
      <c r="CM41" s="137" t="s">
        <v>26</v>
      </c>
      <c r="CN41" s="138"/>
      <c r="CO41" s="138"/>
      <c r="CP41" s="138"/>
      <c r="CQ41" s="138"/>
      <c r="CR41" s="138"/>
      <c r="CS41" s="138"/>
      <c r="CT41" s="138"/>
      <c r="CU41" s="138"/>
      <c r="CV41" s="139"/>
      <c r="CW41" s="140" t="s">
        <v>27</v>
      </c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2"/>
      <c r="DI41" s="134">
        <f t="shared" si="8"/>
        <v>8884.65</v>
      </c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6"/>
      <c r="DY41" s="27">
        <f t="shared" ref="DY41:DY44" si="9">AV41*BI41</f>
        <v>8884.6530000000002</v>
      </c>
    </row>
    <row r="42" spans="1:129" ht="29.65" customHeight="1" x14ac:dyDescent="0.2">
      <c r="A42" s="124" t="s">
        <v>84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6"/>
      <c r="AL42" s="127" t="s">
        <v>25</v>
      </c>
      <c r="AM42" s="125"/>
      <c r="AN42" s="125"/>
      <c r="AO42" s="125"/>
      <c r="AP42" s="125"/>
      <c r="AQ42" s="125"/>
      <c r="AR42" s="125"/>
      <c r="AS42" s="125"/>
      <c r="AT42" s="125"/>
      <c r="AU42" s="126"/>
      <c r="AV42" s="128">
        <v>199.7</v>
      </c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30"/>
      <c r="BI42" s="131">
        <v>0.871</v>
      </c>
      <c r="BJ42" s="132"/>
      <c r="BK42" s="132"/>
      <c r="BL42" s="132"/>
      <c r="BM42" s="132"/>
      <c r="BN42" s="132"/>
      <c r="BO42" s="132"/>
      <c r="BP42" s="132"/>
      <c r="BQ42" s="132"/>
      <c r="BR42" s="132"/>
      <c r="BS42" s="132"/>
      <c r="BT42" s="132"/>
      <c r="BU42" s="132"/>
      <c r="BV42" s="132"/>
      <c r="BW42" s="133"/>
      <c r="BX42" s="134">
        <v>173.94</v>
      </c>
      <c r="BY42" s="135"/>
      <c r="BZ42" s="135"/>
      <c r="CA42" s="135"/>
      <c r="CB42" s="135"/>
      <c r="CC42" s="135"/>
      <c r="CD42" s="135"/>
      <c r="CE42" s="135"/>
      <c r="CF42" s="135"/>
      <c r="CG42" s="135"/>
      <c r="CH42" s="135"/>
      <c r="CI42" s="135"/>
      <c r="CJ42" s="135"/>
      <c r="CK42" s="135"/>
      <c r="CL42" s="136"/>
      <c r="CM42" s="137" t="s">
        <v>26</v>
      </c>
      <c r="CN42" s="138"/>
      <c r="CO42" s="138"/>
      <c r="CP42" s="138"/>
      <c r="CQ42" s="138"/>
      <c r="CR42" s="138"/>
      <c r="CS42" s="138"/>
      <c r="CT42" s="138"/>
      <c r="CU42" s="138"/>
      <c r="CV42" s="139"/>
      <c r="CW42" s="140" t="s">
        <v>27</v>
      </c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2"/>
      <c r="DI42" s="134">
        <f>BX42</f>
        <v>173.94</v>
      </c>
      <c r="DJ42" s="135"/>
      <c r="DK42" s="135"/>
      <c r="DL42" s="135"/>
      <c r="DM42" s="135"/>
      <c r="DN42" s="135"/>
      <c r="DO42" s="135"/>
      <c r="DP42" s="135"/>
      <c r="DQ42" s="135"/>
      <c r="DR42" s="135"/>
      <c r="DS42" s="135"/>
      <c r="DT42" s="135"/>
      <c r="DU42" s="135"/>
      <c r="DV42" s="135"/>
      <c r="DW42" s="136"/>
      <c r="DY42" s="27">
        <f t="shared" si="9"/>
        <v>173.93869999999998</v>
      </c>
    </row>
    <row r="43" spans="1:129" ht="30.75" customHeight="1" x14ac:dyDescent="0.2">
      <c r="A43" s="124" t="s">
        <v>85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6"/>
      <c r="AL43" s="127" t="s">
        <v>25</v>
      </c>
      <c r="AM43" s="125"/>
      <c r="AN43" s="125"/>
      <c r="AO43" s="125"/>
      <c r="AP43" s="125"/>
      <c r="AQ43" s="125"/>
      <c r="AR43" s="125"/>
      <c r="AS43" s="125"/>
      <c r="AT43" s="125"/>
      <c r="AU43" s="126"/>
      <c r="AV43" s="128">
        <v>199.7</v>
      </c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30"/>
      <c r="BI43" s="131">
        <v>0.40600000000000003</v>
      </c>
      <c r="BJ43" s="132"/>
      <c r="BK43" s="132"/>
      <c r="BL43" s="132"/>
      <c r="BM43" s="132"/>
      <c r="BN43" s="132"/>
      <c r="BO43" s="132"/>
      <c r="BP43" s="132"/>
      <c r="BQ43" s="132"/>
      <c r="BR43" s="132"/>
      <c r="BS43" s="132"/>
      <c r="BT43" s="132"/>
      <c r="BU43" s="132"/>
      <c r="BV43" s="132"/>
      <c r="BW43" s="133"/>
      <c r="BX43" s="134">
        <v>81.08</v>
      </c>
      <c r="BY43" s="135"/>
      <c r="BZ43" s="135"/>
      <c r="CA43" s="135"/>
      <c r="CB43" s="135"/>
      <c r="CC43" s="135"/>
      <c r="CD43" s="135"/>
      <c r="CE43" s="135"/>
      <c r="CF43" s="135"/>
      <c r="CG43" s="135"/>
      <c r="CH43" s="135"/>
      <c r="CI43" s="135"/>
      <c r="CJ43" s="135"/>
      <c r="CK43" s="135"/>
      <c r="CL43" s="136"/>
      <c r="CM43" s="137" t="s">
        <v>26</v>
      </c>
      <c r="CN43" s="138"/>
      <c r="CO43" s="138"/>
      <c r="CP43" s="138"/>
      <c r="CQ43" s="138"/>
      <c r="CR43" s="138"/>
      <c r="CS43" s="138"/>
      <c r="CT43" s="138"/>
      <c r="CU43" s="138"/>
      <c r="CV43" s="139"/>
      <c r="CW43" s="140" t="s">
        <v>27</v>
      </c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2"/>
      <c r="DI43" s="134">
        <f t="shared" ref="DI43:DI44" si="10">BX43</f>
        <v>81.08</v>
      </c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6"/>
      <c r="DY43" s="27">
        <f t="shared" si="9"/>
        <v>81.078199999999995</v>
      </c>
    </row>
    <row r="44" spans="1:129" ht="29.65" customHeight="1" x14ac:dyDescent="0.2">
      <c r="A44" s="124" t="s">
        <v>86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6"/>
      <c r="AL44" s="127" t="s">
        <v>25</v>
      </c>
      <c r="AM44" s="125"/>
      <c r="AN44" s="125"/>
      <c r="AO44" s="125"/>
      <c r="AP44" s="125"/>
      <c r="AQ44" s="125"/>
      <c r="AR44" s="125"/>
      <c r="AS44" s="125"/>
      <c r="AT44" s="125"/>
      <c r="AU44" s="126"/>
      <c r="AV44" s="128">
        <v>199.7</v>
      </c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30"/>
      <c r="BI44" s="131">
        <f>BX44/AV44</f>
        <v>0.21502253380070105</v>
      </c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3"/>
      <c r="BX44" s="134">
        <v>42.94</v>
      </c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6"/>
      <c r="CM44" s="137" t="s">
        <v>26</v>
      </c>
      <c r="CN44" s="138"/>
      <c r="CO44" s="138"/>
      <c r="CP44" s="138"/>
      <c r="CQ44" s="138"/>
      <c r="CR44" s="138"/>
      <c r="CS44" s="138"/>
      <c r="CT44" s="138"/>
      <c r="CU44" s="138"/>
      <c r="CV44" s="139"/>
      <c r="CW44" s="140" t="s">
        <v>27</v>
      </c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2"/>
      <c r="DI44" s="134">
        <f t="shared" si="10"/>
        <v>42.94</v>
      </c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6"/>
      <c r="DY44" s="27">
        <f t="shared" si="9"/>
        <v>42.94</v>
      </c>
    </row>
    <row r="45" spans="1:129" ht="15" customHeight="1" x14ac:dyDescent="0.2">
      <c r="A45" s="19" t="s">
        <v>33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168">
        <f>SUM(BX30:CL44)</f>
        <v>20217.71</v>
      </c>
      <c r="BY45" s="169"/>
      <c r="BZ45" s="169"/>
      <c r="CA45" s="169"/>
      <c r="CB45" s="169"/>
      <c r="CC45" s="169"/>
      <c r="CD45" s="169"/>
      <c r="CE45" s="169"/>
      <c r="CF45" s="169"/>
      <c r="CG45" s="169"/>
      <c r="CH45" s="169"/>
      <c r="CI45" s="169"/>
      <c r="CJ45" s="169"/>
      <c r="CK45" s="169"/>
      <c r="CL45" s="170"/>
      <c r="CM45" s="22"/>
      <c r="CN45" s="22"/>
      <c r="CO45" s="22"/>
      <c r="CP45" s="22"/>
      <c r="CQ45" s="22"/>
      <c r="CR45" s="22" t="s">
        <v>27</v>
      </c>
      <c r="CS45" s="22"/>
      <c r="CT45" s="22"/>
      <c r="CU45" s="22"/>
      <c r="CV45" s="23"/>
      <c r="CW45" s="171" t="s">
        <v>27</v>
      </c>
      <c r="CX45" s="172"/>
      <c r="CY45" s="172"/>
      <c r="CZ45" s="172"/>
      <c r="DA45" s="172"/>
      <c r="DB45" s="172"/>
      <c r="DC45" s="172"/>
      <c r="DD45" s="172"/>
      <c r="DE45" s="172"/>
      <c r="DF45" s="172"/>
      <c r="DG45" s="172"/>
      <c r="DH45" s="173"/>
      <c r="DI45" s="168">
        <f>SUM(DI30:DW44)</f>
        <v>20217.71</v>
      </c>
      <c r="DJ45" s="169"/>
      <c r="DK45" s="169"/>
      <c r="DL45" s="169"/>
      <c r="DM45" s="169"/>
      <c r="DN45" s="169"/>
      <c r="DO45" s="169"/>
      <c r="DP45" s="169"/>
      <c r="DQ45" s="169"/>
      <c r="DR45" s="169"/>
      <c r="DS45" s="169"/>
      <c r="DT45" s="169"/>
      <c r="DU45" s="169"/>
      <c r="DV45" s="169"/>
      <c r="DW45" s="170"/>
    </row>
    <row r="46" spans="1:129" ht="12.75" customHeight="1" x14ac:dyDescent="0.2"/>
    <row r="47" spans="1:129" ht="12.75" customHeight="1" x14ac:dyDescent="0.2">
      <c r="A47" s="118" t="s">
        <v>87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19"/>
      <c r="CL47" s="119"/>
      <c r="CM47" s="119"/>
      <c r="CN47" s="119"/>
      <c r="CO47" s="119"/>
      <c r="CP47" s="119"/>
      <c r="CQ47" s="119"/>
      <c r="CR47" s="119"/>
      <c r="CS47" s="119"/>
      <c r="CT47" s="119"/>
      <c r="CU47" s="119"/>
      <c r="CV47" s="119"/>
      <c r="CW47" s="119"/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19"/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</row>
    <row r="48" spans="1:129" ht="12.75" customHeight="1" x14ac:dyDescent="0.2">
      <c r="A48" s="24"/>
    </row>
    <row r="49" spans="1:127" ht="12.75" customHeight="1" x14ac:dyDescent="0.2">
      <c r="A49" s="174" t="s">
        <v>34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</row>
    <row r="50" spans="1:127" ht="12.75" customHeight="1" x14ac:dyDescent="0.2"/>
    <row r="51" spans="1:127" ht="14.25" customHeight="1" x14ac:dyDescent="0.2">
      <c r="A51" s="34" t="s">
        <v>35</v>
      </c>
      <c r="Z51" s="175">
        <v>15</v>
      </c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7"/>
      <c r="AV51" s="34" t="s">
        <v>36</v>
      </c>
      <c r="BH51" s="178">
        <v>20217</v>
      </c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  <c r="BU51" s="179"/>
      <c r="BV51" s="179"/>
      <c r="BW51" s="179"/>
      <c r="BX51" s="179"/>
      <c r="BY51" s="179"/>
      <c r="BZ51" s="179"/>
      <c r="CA51" s="179"/>
      <c r="CB51" s="179"/>
      <c r="CC51" s="179"/>
      <c r="CD51" s="179"/>
      <c r="CE51" s="179"/>
      <c r="CF51" s="180"/>
      <c r="CH51" s="167" t="s">
        <v>37</v>
      </c>
      <c r="CI51" s="167"/>
      <c r="CJ51" s="167"/>
      <c r="CK51" s="167"/>
      <c r="CL51" s="167"/>
      <c r="CM51" s="167"/>
      <c r="CN51" s="167"/>
      <c r="CO51" s="167"/>
      <c r="CP51" s="167"/>
      <c r="CR51" s="175">
        <v>71</v>
      </c>
      <c r="CS51" s="176"/>
      <c r="CT51" s="176"/>
      <c r="CU51" s="176"/>
      <c r="CV51" s="176"/>
      <c r="CW51" s="176"/>
      <c r="CX51" s="177"/>
      <c r="CZ51" s="167" t="s">
        <v>61</v>
      </c>
      <c r="DA51" s="167"/>
      <c r="DB51" s="167"/>
      <c r="DC51" s="167"/>
      <c r="DD51" s="167"/>
      <c r="DE51" s="167"/>
      <c r="DF51" s="167"/>
      <c r="DG51" s="167"/>
      <c r="DH51" s="167"/>
    </row>
    <row r="52" spans="1:127" ht="15" customHeight="1" x14ac:dyDescent="0.2"/>
    <row r="53" spans="1:127" s="27" customFormat="1" ht="15" customHeight="1" x14ac:dyDescent="0.25">
      <c r="A53" s="17" t="s">
        <v>45</v>
      </c>
    </row>
    <row r="54" spans="1:127" s="27" customFormat="1" ht="15" customHeight="1" x14ac:dyDescent="0.25">
      <c r="A54" s="17" t="s">
        <v>46</v>
      </c>
    </row>
    <row r="55" spans="1:127" s="27" customFormat="1" ht="15" customHeight="1" x14ac:dyDescent="0.25">
      <c r="A55" s="17" t="s">
        <v>47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7" t="s">
        <v>48</v>
      </c>
    </row>
    <row r="56" spans="1:127" s="27" customFormat="1" ht="15" customHeight="1" x14ac:dyDescent="0.25">
      <c r="A56" s="17"/>
    </row>
    <row r="57" spans="1:127" s="27" customFormat="1" ht="15" customHeight="1" x14ac:dyDescent="0.25">
      <c r="A57" s="17" t="s">
        <v>39</v>
      </c>
    </row>
    <row r="58" spans="1:127" s="27" customFormat="1" ht="15" customHeight="1" x14ac:dyDescent="0.25">
      <c r="A58" s="17" t="s">
        <v>49</v>
      </c>
    </row>
    <row r="59" spans="1:127" s="27" customFormat="1" ht="15" customHeight="1" x14ac:dyDescent="0.25">
      <c r="A59" s="17" t="s">
        <v>46</v>
      </c>
    </row>
    <row r="60" spans="1:127" s="27" customFormat="1" ht="15" customHeight="1" x14ac:dyDescent="0.25">
      <c r="A60" s="17" t="s">
        <v>47</v>
      </c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7" t="s">
        <v>50</v>
      </c>
    </row>
    <row r="61" spans="1:127" ht="30" customHeight="1" x14ac:dyDescent="0.2"/>
    <row r="62" spans="1:127" ht="165" customHeight="1" x14ac:dyDescent="0.2"/>
  </sheetData>
  <mergeCells count="176">
    <mergeCell ref="CW44:DH44"/>
    <mergeCell ref="DI44:DW44"/>
    <mergeCell ref="CZ51:DH51"/>
    <mergeCell ref="A44:AK44"/>
    <mergeCell ref="AL44:AU44"/>
    <mergeCell ref="AV44:BH44"/>
    <mergeCell ref="BI44:BW44"/>
    <mergeCell ref="BX44:CL44"/>
    <mergeCell ref="CM44:CV44"/>
    <mergeCell ref="BX45:CL45"/>
    <mergeCell ref="CW45:DH45"/>
    <mergeCell ref="DI45:DW45"/>
    <mergeCell ref="A47:DW47"/>
    <mergeCell ref="A49:DW49"/>
    <mergeCell ref="Z51:AS51"/>
    <mergeCell ref="BH51:CF51"/>
    <mergeCell ref="CH51:CP51"/>
    <mergeCell ref="CR51:CX51"/>
    <mergeCell ref="CW42:DH42"/>
    <mergeCell ref="DI42:DW42"/>
    <mergeCell ref="A43:AK43"/>
    <mergeCell ref="AL43:AU43"/>
    <mergeCell ref="AV43:BH43"/>
    <mergeCell ref="BI43:BW43"/>
    <mergeCell ref="BX43:CL43"/>
    <mergeCell ref="CM43:CV43"/>
    <mergeCell ref="CW43:DH43"/>
    <mergeCell ref="DI43:DW43"/>
    <mergeCell ref="A42:AK42"/>
    <mergeCell ref="AL42:AU42"/>
    <mergeCell ref="AV42:BH42"/>
    <mergeCell ref="BI42:BW42"/>
    <mergeCell ref="BX42:CL42"/>
    <mergeCell ref="CM42:CV42"/>
    <mergeCell ref="CW41:DH41"/>
    <mergeCell ref="DI41:DW41"/>
    <mergeCell ref="A41:AK41"/>
    <mergeCell ref="AL41:AU41"/>
    <mergeCell ref="AV41:BH41"/>
    <mergeCell ref="BI41:BW41"/>
    <mergeCell ref="BX41:CL41"/>
    <mergeCell ref="CM41:CV41"/>
    <mergeCell ref="CW38:DH38"/>
    <mergeCell ref="DI38:DW38"/>
    <mergeCell ref="A40:AK40"/>
    <mergeCell ref="AL40:AU40"/>
    <mergeCell ref="AV40:BH40"/>
    <mergeCell ref="BI40:BW40"/>
    <mergeCell ref="BX40:CL40"/>
    <mergeCell ref="CM40:CV40"/>
    <mergeCell ref="CW40:DH40"/>
    <mergeCell ref="DI40:DW40"/>
    <mergeCell ref="A38:AK38"/>
    <mergeCell ref="AL38:AU38"/>
    <mergeCell ref="AV38:BH38"/>
    <mergeCell ref="BI38:BW38"/>
    <mergeCell ref="BX38:CL38"/>
    <mergeCell ref="CM38:CV38"/>
    <mergeCell ref="CW35:DH35"/>
    <mergeCell ref="DI35:DW35"/>
    <mergeCell ref="A35:AK35"/>
    <mergeCell ref="AL35:AU35"/>
    <mergeCell ref="AV35:BH35"/>
    <mergeCell ref="BI35:BW35"/>
    <mergeCell ref="BX35:CL35"/>
    <mergeCell ref="CM35:CV35"/>
    <mergeCell ref="CW33:DH33"/>
    <mergeCell ref="DI33:DW33"/>
    <mergeCell ref="A34:AK34"/>
    <mergeCell ref="AL34:AU34"/>
    <mergeCell ref="AV34:BH34"/>
    <mergeCell ref="BI34:BW34"/>
    <mergeCell ref="BX34:CL34"/>
    <mergeCell ref="CM34:CV34"/>
    <mergeCell ref="CW34:DH34"/>
    <mergeCell ref="DI34:DW34"/>
    <mergeCell ref="A33:AK33"/>
    <mergeCell ref="AL33:AU33"/>
    <mergeCell ref="AV33:BH33"/>
    <mergeCell ref="BI33:BW33"/>
    <mergeCell ref="BX33:CL33"/>
    <mergeCell ref="CM33:CV33"/>
    <mergeCell ref="BX32:CL32"/>
    <mergeCell ref="CM32:CV32"/>
    <mergeCell ref="CW32:DH32"/>
    <mergeCell ref="DI32:DW32"/>
    <mergeCell ref="A31:AK31"/>
    <mergeCell ref="AL31:AU31"/>
    <mergeCell ref="AV31:BH31"/>
    <mergeCell ref="BI31:BW31"/>
    <mergeCell ref="BX31:CL31"/>
    <mergeCell ref="CM31:CV31"/>
    <mergeCell ref="CW30:DH30"/>
    <mergeCell ref="DI30:DW30"/>
    <mergeCell ref="CW39:DH39"/>
    <mergeCell ref="DI39:DW39"/>
    <mergeCell ref="A39:AK39"/>
    <mergeCell ref="AL39:AU39"/>
    <mergeCell ref="AV39:BH39"/>
    <mergeCell ref="BI39:BW39"/>
    <mergeCell ref="BX39:CL39"/>
    <mergeCell ref="CM39:CV39"/>
    <mergeCell ref="CW37:DH37"/>
    <mergeCell ref="DI37:DW37"/>
    <mergeCell ref="A37:AK37"/>
    <mergeCell ref="AL37:AU37"/>
    <mergeCell ref="AV37:BH37"/>
    <mergeCell ref="BI37:BW37"/>
    <mergeCell ref="BX37:CL37"/>
    <mergeCell ref="CM37:CV37"/>
    <mergeCell ref="CW31:DH31"/>
    <mergeCell ref="DI31:DW31"/>
    <mergeCell ref="A32:AK32"/>
    <mergeCell ref="AL32:AU32"/>
    <mergeCell ref="AV32:BH32"/>
    <mergeCell ref="BI32:BW32"/>
    <mergeCell ref="A36:AK36"/>
    <mergeCell ref="AL36:AU36"/>
    <mergeCell ref="AV36:BH36"/>
    <mergeCell ref="BI36:BW36"/>
    <mergeCell ref="BX36:CL36"/>
    <mergeCell ref="CM36:CV36"/>
    <mergeCell ref="CW36:DH36"/>
    <mergeCell ref="DI36:DW36"/>
    <mergeCell ref="CW28:DH28"/>
    <mergeCell ref="DI28:DW28"/>
    <mergeCell ref="A29:AK29"/>
    <mergeCell ref="AL29:AU29"/>
    <mergeCell ref="AV29:BH29"/>
    <mergeCell ref="BI29:BW29"/>
    <mergeCell ref="BX29:CL29"/>
    <mergeCell ref="CM29:CV29"/>
    <mergeCell ref="CW29:DH29"/>
    <mergeCell ref="DI29:DW29"/>
    <mergeCell ref="A30:AK30"/>
    <mergeCell ref="AL30:AU30"/>
    <mergeCell ref="AV30:BH30"/>
    <mergeCell ref="BI30:BW30"/>
    <mergeCell ref="BX30:CL30"/>
    <mergeCell ref="CM30:CV30"/>
    <mergeCell ref="A22:AG22"/>
    <mergeCell ref="AL22:DW22"/>
    <mergeCell ref="AQ24:CG24"/>
    <mergeCell ref="A26:DW26"/>
    <mergeCell ref="A28:AK28"/>
    <mergeCell ref="AL28:AU28"/>
    <mergeCell ref="AV28:BH28"/>
    <mergeCell ref="BI28:BW28"/>
    <mergeCell ref="BX28:CL28"/>
    <mergeCell ref="CM28:CV28"/>
    <mergeCell ref="AF13:CB13"/>
    <mergeCell ref="CC13:CO13"/>
    <mergeCell ref="CP13:DW13"/>
    <mergeCell ref="A17:AE17"/>
    <mergeCell ref="AF17:AV17"/>
    <mergeCell ref="AW17:BG17"/>
    <mergeCell ref="BH17:BX17"/>
    <mergeCell ref="BY17:CO17"/>
    <mergeCell ref="CP17:DF17"/>
    <mergeCell ref="DG17:DW17"/>
    <mergeCell ref="AF9:CA11"/>
    <mergeCell ref="CC9:CO9"/>
    <mergeCell ref="CP9:DW9"/>
    <mergeCell ref="CC10:CO10"/>
    <mergeCell ref="CP10:DW10"/>
    <mergeCell ref="AF12:CB12"/>
    <mergeCell ref="CC12:CO12"/>
    <mergeCell ref="CP12:DW12"/>
    <mergeCell ref="F2:DQ2"/>
    <mergeCell ref="AL4:DW4"/>
    <mergeCell ref="A6:AA6"/>
    <mergeCell ref="AL6:DW6"/>
    <mergeCell ref="A8:AE8"/>
    <mergeCell ref="AF8:BA8"/>
    <mergeCell ref="BB8:BL8"/>
    <mergeCell ref="BM8:CB8"/>
  </mergeCells>
  <pageMargins left="1.1811023622047245" right="0.19685039370078741" top="0.19685039370078741" bottom="0.39370078740157483" header="0" footer="0"/>
  <pageSetup paperSize="9" scale="71" fitToHeight="0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Y49"/>
  <sheetViews>
    <sheetView view="pageBreakPreview" topLeftCell="A31" zoomScaleNormal="100" zoomScaleSheetLayoutView="100" workbookViewId="0">
      <selection activeCell="DI16" sqref="DI16:DW16"/>
    </sheetView>
  </sheetViews>
  <sheetFormatPr defaultColWidth="11.42578125" defaultRowHeight="12.75" x14ac:dyDescent="0.2"/>
  <cols>
    <col min="1" max="25" width="0.85546875" style="53" customWidth="1"/>
    <col min="26" max="26" width="1.5703125" style="53" customWidth="1"/>
    <col min="27" max="46" width="0.85546875" style="53" customWidth="1"/>
    <col min="47" max="47" width="1" style="53" customWidth="1"/>
    <col min="48" max="78" width="0.85546875" style="53" customWidth="1"/>
    <col min="79" max="79" width="2.5703125" style="53" customWidth="1"/>
    <col min="80" max="93" width="0.85546875" style="53" customWidth="1"/>
    <col min="94" max="94" width="1.28515625" style="53" customWidth="1"/>
    <col min="95" max="128" width="0.85546875" style="53" customWidth="1"/>
    <col min="129" max="16384" width="11.42578125" style="53"/>
  </cols>
  <sheetData>
    <row r="1" spans="1:127" s="47" customFormat="1" ht="6" customHeight="1" x14ac:dyDescent="0.2"/>
    <row r="2" spans="1:127" s="47" customFormat="1" ht="14.25" customHeight="1" x14ac:dyDescent="0.2">
      <c r="F2" s="93" t="s">
        <v>96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</row>
    <row r="3" spans="1:127" s="47" customFormat="1" ht="18.75" customHeight="1" x14ac:dyDescent="0.2"/>
    <row r="4" spans="1:127" s="47" customFormat="1" ht="12.75" customHeight="1" x14ac:dyDescent="0.2">
      <c r="A4" s="45" t="s">
        <v>0</v>
      </c>
      <c r="AL4" s="76" t="s">
        <v>41</v>
      </c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</row>
    <row r="5" spans="1:127" s="47" customFormat="1" ht="12.75" customHeight="1" x14ac:dyDescent="0.2"/>
    <row r="6" spans="1:127" s="47" customFormat="1" ht="28.5" customHeight="1" x14ac:dyDescent="0.2">
      <c r="A6" s="7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L6" s="74" t="s">
        <v>42</v>
      </c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</row>
    <row r="7" spans="1:127" s="47" customFormat="1" ht="12.75" customHeight="1" x14ac:dyDescent="0.2"/>
    <row r="8" spans="1:127" ht="12.75" customHeight="1" x14ac:dyDescent="0.2"/>
    <row r="9" spans="1:127" ht="12.75" customHeight="1" x14ac:dyDescent="0.2">
      <c r="A9" s="118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L9" s="118" t="s">
        <v>67</v>
      </c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</row>
    <row r="10" spans="1:127" ht="9.75" customHeight="1" x14ac:dyDescent="0.2"/>
    <row r="11" spans="1:127" ht="15.75" customHeight="1" x14ac:dyDescent="0.2">
      <c r="AQ11" s="120" t="s">
        <v>68</v>
      </c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</row>
    <row r="12" spans="1:127" ht="12.75" customHeight="1" x14ac:dyDescent="0.2"/>
    <row r="13" spans="1:127" ht="60.75" customHeight="1" x14ac:dyDescent="0.2">
      <c r="A13" s="118" t="s">
        <v>77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</row>
    <row r="14" spans="1:127" ht="9.75" customHeight="1" x14ac:dyDescent="0.2"/>
    <row r="15" spans="1:127" ht="38.25" customHeight="1" x14ac:dyDescent="0.2">
      <c r="A15" s="121" t="s">
        <v>17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3"/>
      <c r="AL15" s="121" t="s">
        <v>18</v>
      </c>
      <c r="AM15" s="122"/>
      <c r="AN15" s="122"/>
      <c r="AO15" s="122"/>
      <c r="AP15" s="122"/>
      <c r="AQ15" s="122"/>
      <c r="AR15" s="122"/>
      <c r="AS15" s="122"/>
      <c r="AT15" s="122"/>
      <c r="AU15" s="123"/>
      <c r="AV15" s="121" t="s">
        <v>19</v>
      </c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3"/>
      <c r="BI15" s="121" t="s">
        <v>20</v>
      </c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3"/>
      <c r="BX15" s="121" t="s">
        <v>21</v>
      </c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3"/>
      <c r="CM15" s="121" t="s">
        <v>22</v>
      </c>
      <c r="CN15" s="122"/>
      <c r="CO15" s="122"/>
      <c r="CP15" s="122"/>
      <c r="CQ15" s="122"/>
      <c r="CR15" s="122"/>
      <c r="CS15" s="122"/>
      <c r="CT15" s="122"/>
      <c r="CU15" s="122"/>
      <c r="CV15" s="123"/>
      <c r="CW15" s="121" t="s">
        <v>23</v>
      </c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3"/>
      <c r="DI15" s="121" t="s">
        <v>24</v>
      </c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3"/>
    </row>
    <row r="16" spans="1:127" ht="12" customHeight="1" x14ac:dyDescent="0.2">
      <c r="A16" s="143">
        <v>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5"/>
      <c r="AL16" s="143">
        <v>2</v>
      </c>
      <c r="AM16" s="144"/>
      <c r="AN16" s="144"/>
      <c r="AO16" s="144"/>
      <c r="AP16" s="144"/>
      <c r="AQ16" s="144"/>
      <c r="AR16" s="144"/>
      <c r="AS16" s="144"/>
      <c r="AT16" s="144"/>
      <c r="AU16" s="145"/>
      <c r="AV16" s="143">
        <v>3</v>
      </c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5"/>
      <c r="BI16" s="143">
        <v>4</v>
      </c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5"/>
      <c r="BX16" s="143">
        <v>5</v>
      </c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5"/>
      <c r="CM16" s="143">
        <v>6</v>
      </c>
      <c r="CN16" s="144"/>
      <c r="CO16" s="144"/>
      <c r="CP16" s="144"/>
      <c r="CQ16" s="144"/>
      <c r="CR16" s="144"/>
      <c r="CS16" s="144"/>
      <c r="CT16" s="144"/>
      <c r="CU16" s="144"/>
      <c r="CV16" s="145"/>
      <c r="CW16" s="143">
        <v>7</v>
      </c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5"/>
      <c r="DI16" s="143">
        <v>8</v>
      </c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5"/>
    </row>
    <row r="17" spans="1:129" s="47" customFormat="1" ht="29.65" customHeight="1" x14ac:dyDescent="0.2">
      <c r="A17" s="146" t="s">
        <v>69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8"/>
      <c r="AL17" s="146" t="s">
        <v>32</v>
      </c>
      <c r="AM17" s="147"/>
      <c r="AN17" s="147"/>
      <c r="AO17" s="147"/>
      <c r="AP17" s="147"/>
      <c r="AQ17" s="147"/>
      <c r="AR17" s="147"/>
      <c r="AS17" s="147"/>
      <c r="AT17" s="147"/>
      <c r="AU17" s="148"/>
      <c r="AV17" s="149">
        <v>1.31</v>
      </c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1"/>
      <c r="BI17" s="152">
        <f>41.31*1.2</f>
        <v>49.572000000000003</v>
      </c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4"/>
      <c r="BX17" s="155">
        <v>64.94</v>
      </c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7"/>
      <c r="CM17" s="158" t="s">
        <v>26</v>
      </c>
      <c r="CN17" s="159"/>
      <c r="CO17" s="159"/>
      <c r="CP17" s="159"/>
      <c r="CQ17" s="159"/>
      <c r="CR17" s="159"/>
      <c r="CS17" s="159"/>
      <c r="CT17" s="159"/>
      <c r="CU17" s="159"/>
      <c r="CV17" s="160"/>
      <c r="CW17" s="161" t="s">
        <v>27</v>
      </c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3"/>
      <c r="DI17" s="164">
        <f t="shared" ref="DI17" si="0">BX17</f>
        <v>64.94</v>
      </c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6"/>
      <c r="DY17" s="47">
        <f t="shared" ref="DY17" si="1">AV17*BI17</f>
        <v>64.939320000000009</v>
      </c>
    </row>
    <row r="18" spans="1:129" s="47" customFormat="1" ht="29.65" customHeight="1" x14ac:dyDescent="0.2">
      <c r="A18" s="146" t="s">
        <v>70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8"/>
      <c r="AL18" s="146" t="s">
        <v>30</v>
      </c>
      <c r="AM18" s="147"/>
      <c r="AN18" s="147"/>
      <c r="AO18" s="147"/>
      <c r="AP18" s="147"/>
      <c r="AQ18" s="147"/>
      <c r="AR18" s="147"/>
      <c r="AS18" s="147"/>
      <c r="AT18" s="147"/>
      <c r="AU18" s="148"/>
      <c r="AV18" s="149">
        <v>9.4E-2</v>
      </c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1"/>
      <c r="BI18" s="152">
        <v>1915.25</v>
      </c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4"/>
      <c r="BX18" s="155">
        <v>180.04</v>
      </c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7"/>
      <c r="CM18" s="158" t="s">
        <v>26</v>
      </c>
      <c r="CN18" s="159"/>
      <c r="CO18" s="159"/>
      <c r="CP18" s="159"/>
      <c r="CQ18" s="159"/>
      <c r="CR18" s="159"/>
      <c r="CS18" s="159"/>
      <c r="CT18" s="159"/>
      <c r="CU18" s="159"/>
      <c r="CV18" s="160"/>
      <c r="CW18" s="161" t="s">
        <v>27</v>
      </c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3"/>
      <c r="DI18" s="164">
        <f>BX18</f>
        <v>180.04</v>
      </c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6"/>
      <c r="DY18" s="47">
        <f>AV18*BI18</f>
        <v>180.0335</v>
      </c>
    </row>
    <row r="19" spans="1:129" s="47" customFormat="1" ht="29.65" customHeight="1" x14ac:dyDescent="0.2">
      <c r="A19" s="146" t="s">
        <v>71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8"/>
      <c r="AL19" s="146" t="s">
        <v>32</v>
      </c>
      <c r="AM19" s="147"/>
      <c r="AN19" s="147"/>
      <c r="AO19" s="147"/>
      <c r="AP19" s="147"/>
      <c r="AQ19" s="147"/>
      <c r="AR19" s="147"/>
      <c r="AS19" s="147"/>
      <c r="AT19" s="147"/>
      <c r="AU19" s="148"/>
      <c r="AV19" s="149">
        <v>7.7</v>
      </c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1"/>
      <c r="BI19" s="152">
        <f>42.71*1.2</f>
        <v>51.252000000000002</v>
      </c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4"/>
      <c r="BX19" s="155">
        <v>394.64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7"/>
      <c r="CM19" s="158" t="s">
        <v>26</v>
      </c>
      <c r="CN19" s="159"/>
      <c r="CO19" s="159"/>
      <c r="CP19" s="159"/>
      <c r="CQ19" s="159"/>
      <c r="CR19" s="159"/>
      <c r="CS19" s="159"/>
      <c r="CT19" s="159"/>
      <c r="CU19" s="159"/>
      <c r="CV19" s="160"/>
      <c r="CW19" s="161" t="s">
        <v>27</v>
      </c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3"/>
      <c r="DI19" s="164">
        <f t="shared" ref="DI19" si="2">BX19</f>
        <v>394.64</v>
      </c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6"/>
      <c r="DY19" s="47">
        <f t="shared" ref="DY19" si="3">AV19*BI19</f>
        <v>394.6404</v>
      </c>
    </row>
    <row r="20" spans="1:129" s="47" customFormat="1" ht="29.65" customHeight="1" x14ac:dyDescent="0.2">
      <c r="A20" s="146" t="s">
        <v>72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8"/>
      <c r="AL20" s="146" t="s">
        <v>30</v>
      </c>
      <c r="AM20" s="147"/>
      <c r="AN20" s="147"/>
      <c r="AO20" s="147"/>
      <c r="AP20" s="147"/>
      <c r="AQ20" s="147"/>
      <c r="AR20" s="147"/>
      <c r="AS20" s="147"/>
      <c r="AT20" s="147"/>
      <c r="AU20" s="148"/>
      <c r="AV20" s="149">
        <v>0.55210000000000004</v>
      </c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1"/>
      <c r="BI20" s="152">
        <f>1650.3*1.2</f>
        <v>1980.36</v>
      </c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4"/>
      <c r="BX20" s="155">
        <v>1093.3599999999999</v>
      </c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7"/>
      <c r="CM20" s="158" t="s">
        <v>26</v>
      </c>
      <c r="CN20" s="159"/>
      <c r="CO20" s="159"/>
      <c r="CP20" s="159"/>
      <c r="CQ20" s="159"/>
      <c r="CR20" s="159"/>
      <c r="CS20" s="159"/>
      <c r="CT20" s="159"/>
      <c r="CU20" s="159"/>
      <c r="CV20" s="160"/>
      <c r="CW20" s="161" t="s">
        <v>27</v>
      </c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3"/>
      <c r="DI20" s="164">
        <f>BX20</f>
        <v>1093.3599999999999</v>
      </c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6"/>
      <c r="DY20" s="47">
        <f>AV20*BI20</f>
        <v>1093.3567559999999</v>
      </c>
    </row>
    <row r="21" spans="1:129" s="47" customFormat="1" ht="29.65" customHeight="1" x14ac:dyDescent="0.2">
      <c r="A21" s="146" t="s">
        <v>73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8"/>
      <c r="AL21" s="146" t="s">
        <v>32</v>
      </c>
      <c r="AM21" s="147"/>
      <c r="AN21" s="147"/>
      <c r="AO21" s="147"/>
      <c r="AP21" s="147"/>
      <c r="AQ21" s="147"/>
      <c r="AR21" s="147"/>
      <c r="AS21" s="147"/>
      <c r="AT21" s="147"/>
      <c r="AU21" s="148"/>
      <c r="AV21" s="149">
        <v>0.81</v>
      </c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1"/>
      <c r="BI21" s="152">
        <f>42.71*1.2</f>
        <v>51.252000000000002</v>
      </c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4"/>
      <c r="BX21" s="155">
        <v>41.52</v>
      </c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7"/>
      <c r="CM21" s="158" t="s">
        <v>26</v>
      </c>
      <c r="CN21" s="159"/>
      <c r="CO21" s="159"/>
      <c r="CP21" s="159"/>
      <c r="CQ21" s="159"/>
      <c r="CR21" s="159"/>
      <c r="CS21" s="159"/>
      <c r="CT21" s="159"/>
      <c r="CU21" s="159"/>
      <c r="CV21" s="160"/>
      <c r="CW21" s="161" t="s">
        <v>27</v>
      </c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3"/>
      <c r="DI21" s="164">
        <f t="shared" ref="DI21" si="4">BX21</f>
        <v>41.52</v>
      </c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6"/>
      <c r="DY21" s="47">
        <f t="shared" ref="DY21" si="5">AV21*BI21</f>
        <v>41.514120000000005</v>
      </c>
    </row>
    <row r="22" spans="1:129" s="47" customFormat="1" ht="29.65" customHeight="1" x14ac:dyDescent="0.2">
      <c r="A22" s="146" t="s">
        <v>74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8"/>
      <c r="AL22" s="146" t="s">
        <v>30</v>
      </c>
      <c r="AM22" s="147"/>
      <c r="AN22" s="147"/>
      <c r="AO22" s="147"/>
      <c r="AP22" s="147"/>
      <c r="AQ22" s="147"/>
      <c r="AR22" s="147"/>
      <c r="AS22" s="147"/>
      <c r="AT22" s="147"/>
      <c r="AU22" s="148"/>
      <c r="AV22" s="149">
        <v>6.0199999999999997E-2</v>
      </c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1"/>
      <c r="BI22" s="152">
        <f>1650.3*1.2</f>
        <v>1980.36</v>
      </c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4"/>
      <c r="BX22" s="155">
        <v>119.22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7"/>
      <c r="CM22" s="158" t="s">
        <v>26</v>
      </c>
      <c r="CN22" s="159"/>
      <c r="CO22" s="159"/>
      <c r="CP22" s="159"/>
      <c r="CQ22" s="159"/>
      <c r="CR22" s="159"/>
      <c r="CS22" s="159"/>
      <c r="CT22" s="159"/>
      <c r="CU22" s="159"/>
      <c r="CV22" s="160"/>
      <c r="CW22" s="161" t="s">
        <v>27</v>
      </c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3"/>
      <c r="DI22" s="164">
        <f>BX22</f>
        <v>119.22</v>
      </c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6"/>
      <c r="DY22" s="47">
        <f>AV22*BI22</f>
        <v>119.21767199999999</v>
      </c>
    </row>
    <row r="23" spans="1:129" ht="26.25" customHeight="1" x14ac:dyDescent="0.2">
      <c r="A23" s="124" t="s">
        <v>78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6"/>
      <c r="AL23" s="127" t="s">
        <v>25</v>
      </c>
      <c r="AM23" s="125"/>
      <c r="AN23" s="125"/>
      <c r="AO23" s="125"/>
      <c r="AP23" s="125"/>
      <c r="AQ23" s="125"/>
      <c r="AR23" s="125"/>
      <c r="AS23" s="125"/>
      <c r="AT23" s="125"/>
      <c r="AU23" s="126"/>
      <c r="AV23" s="128">
        <v>199.7</v>
      </c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31">
        <f>44.49</f>
        <v>44.49</v>
      </c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3"/>
      <c r="BX23" s="134">
        <v>8884.65</v>
      </c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6"/>
      <c r="CM23" s="137" t="s">
        <v>26</v>
      </c>
      <c r="CN23" s="138"/>
      <c r="CO23" s="138"/>
      <c r="CP23" s="138"/>
      <c r="CQ23" s="138"/>
      <c r="CR23" s="138"/>
      <c r="CS23" s="138"/>
      <c r="CT23" s="138"/>
      <c r="CU23" s="138"/>
      <c r="CV23" s="139"/>
      <c r="CW23" s="140" t="s">
        <v>27</v>
      </c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2"/>
      <c r="DI23" s="134">
        <f t="shared" ref="DI23" si="6">BX23</f>
        <v>8884.65</v>
      </c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6"/>
      <c r="DY23" s="47">
        <f t="shared" ref="DY23:DY31" si="7">AV23*BI23</f>
        <v>8884.6530000000002</v>
      </c>
    </row>
    <row r="24" spans="1:129" ht="29.65" customHeight="1" x14ac:dyDescent="0.2">
      <c r="A24" s="124" t="s">
        <v>82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6"/>
      <c r="AL24" s="127" t="s">
        <v>25</v>
      </c>
      <c r="AM24" s="125"/>
      <c r="AN24" s="125"/>
      <c r="AO24" s="125"/>
      <c r="AP24" s="125"/>
      <c r="AQ24" s="125"/>
      <c r="AR24" s="125"/>
      <c r="AS24" s="125"/>
      <c r="AT24" s="125"/>
      <c r="AU24" s="126"/>
      <c r="AV24" s="128">
        <v>0</v>
      </c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30"/>
      <c r="BI24" s="131">
        <v>0</v>
      </c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3"/>
      <c r="BX24" s="134">
        <v>-0.09</v>
      </c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6"/>
      <c r="CM24" s="137" t="s">
        <v>26</v>
      </c>
      <c r="CN24" s="138"/>
      <c r="CO24" s="138"/>
      <c r="CP24" s="138"/>
      <c r="CQ24" s="138"/>
      <c r="CR24" s="138"/>
      <c r="CS24" s="138"/>
      <c r="CT24" s="138"/>
      <c r="CU24" s="138"/>
      <c r="CV24" s="139"/>
      <c r="CW24" s="140" t="s">
        <v>27</v>
      </c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2"/>
      <c r="DI24" s="134">
        <f>BX24</f>
        <v>-0.09</v>
      </c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6"/>
      <c r="DY24" s="47">
        <f t="shared" si="7"/>
        <v>0</v>
      </c>
    </row>
    <row r="25" spans="1:129" ht="29.65" customHeight="1" x14ac:dyDescent="0.2">
      <c r="A25" s="124" t="s">
        <v>79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6"/>
      <c r="AL25" s="127" t="s">
        <v>25</v>
      </c>
      <c r="AM25" s="125"/>
      <c r="AN25" s="125"/>
      <c r="AO25" s="125"/>
      <c r="AP25" s="125"/>
      <c r="AQ25" s="125"/>
      <c r="AR25" s="125"/>
      <c r="AS25" s="125"/>
      <c r="AT25" s="125"/>
      <c r="AU25" s="126"/>
      <c r="AV25" s="128">
        <v>199.7</v>
      </c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30"/>
      <c r="BI25" s="131">
        <v>0.871</v>
      </c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3"/>
      <c r="BX25" s="134">
        <v>173.94</v>
      </c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6"/>
      <c r="CM25" s="137" t="s">
        <v>26</v>
      </c>
      <c r="CN25" s="138"/>
      <c r="CO25" s="138"/>
      <c r="CP25" s="138"/>
      <c r="CQ25" s="138"/>
      <c r="CR25" s="138"/>
      <c r="CS25" s="138"/>
      <c r="CT25" s="138"/>
      <c r="CU25" s="138"/>
      <c r="CV25" s="139"/>
      <c r="CW25" s="140" t="s">
        <v>27</v>
      </c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2"/>
      <c r="DI25" s="134">
        <f>BX25</f>
        <v>173.94</v>
      </c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6"/>
      <c r="DY25" s="47">
        <f t="shared" si="7"/>
        <v>173.93869999999998</v>
      </c>
    </row>
    <row r="26" spans="1:129" ht="30.75" customHeight="1" x14ac:dyDescent="0.2">
      <c r="A26" s="124" t="s">
        <v>80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6"/>
      <c r="AL26" s="127" t="s">
        <v>25</v>
      </c>
      <c r="AM26" s="125"/>
      <c r="AN26" s="125"/>
      <c r="AO26" s="125"/>
      <c r="AP26" s="125"/>
      <c r="AQ26" s="125"/>
      <c r="AR26" s="125"/>
      <c r="AS26" s="125"/>
      <c r="AT26" s="125"/>
      <c r="AU26" s="126"/>
      <c r="AV26" s="128">
        <v>199.7</v>
      </c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30"/>
      <c r="BI26" s="131">
        <v>0.40600000000000003</v>
      </c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3"/>
      <c r="BX26" s="134">
        <v>81.08</v>
      </c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6"/>
      <c r="CM26" s="137" t="s">
        <v>26</v>
      </c>
      <c r="CN26" s="138"/>
      <c r="CO26" s="138"/>
      <c r="CP26" s="138"/>
      <c r="CQ26" s="138"/>
      <c r="CR26" s="138"/>
      <c r="CS26" s="138"/>
      <c r="CT26" s="138"/>
      <c r="CU26" s="138"/>
      <c r="CV26" s="139"/>
      <c r="CW26" s="140" t="s">
        <v>27</v>
      </c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2"/>
      <c r="DI26" s="134">
        <f t="shared" ref="DI26:DI28" si="8">BX26</f>
        <v>81.08</v>
      </c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6"/>
      <c r="DY26" s="47">
        <f t="shared" si="7"/>
        <v>81.078199999999995</v>
      </c>
    </row>
    <row r="27" spans="1:129" ht="29.65" customHeight="1" x14ac:dyDescent="0.2">
      <c r="A27" s="124" t="s">
        <v>81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6"/>
      <c r="AL27" s="127" t="s">
        <v>25</v>
      </c>
      <c r="AM27" s="125"/>
      <c r="AN27" s="125"/>
      <c r="AO27" s="125"/>
      <c r="AP27" s="125"/>
      <c r="AQ27" s="125"/>
      <c r="AR27" s="125"/>
      <c r="AS27" s="125"/>
      <c r="AT27" s="125"/>
      <c r="AU27" s="126"/>
      <c r="AV27" s="128">
        <v>199.7</v>
      </c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30"/>
      <c r="BI27" s="131">
        <f>BX27/AV27</f>
        <v>9.0135202804206317E-3</v>
      </c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3"/>
      <c r="BX27" s="134">
        <v>1.8</v>
      </c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6"/>
      <c r="CM27" s="137" t="s">
        <v>26</v>
      </c>
      <c r="CN27" s="138"/>
      <c r="CO27" s="138"/>
      <c r="CP27" s="138"/>
      <c r="CQ27" s="138"/>
      <c r="CR27" s="138"/>
      <c r="CS27" s="138"/>
      <c r="CT27" s="138"/>
      <c r="CU27" s="138"/>
      <c r="CV27" s="139"/>
      <c r="CW27" s="140" t="s">
        <v>27</v>
      </c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2"/>
      <c r="DI27" s="134">
        <f t="shared" si="8"/>
        <v>1.8</v>
      </c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6"/>
      <c r="DY27" s="47">
        <f t="shared" si="7"/>
        <v>1.8</v>
      </c>
    </row>
    <row r="28" spans="1:129" ht="26.25" customHeight="1" x14ac:dyDescent="0.2">
      <c r="A28" s="124" t="s">
        <v>83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6"/>
      <c r="AL28" s="127" t="s">
        <v>25</v>
      </c>
      <c r="AM28" s="125"/>
      <c r="AN28" s="125"/>
      <c r="AO28" s="125"/>
      <c r="AP28" s="125"/>
      <c r="AQ28" s="125"/>
      <c r="AR28" s="125"/>
      <c r="AS28" s="125"/>
      <c r="AT28" s="125"/>
      <c r="AU28" s="126"/>
      <c r="AV28" s="128">
        <v>199.7</v>
      </c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30"/>
      <c r="BI28" s="131">
        <f>44.49</f>
        <v>44.49</v>
      </c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3"/>
      <c r="BX28" s="134">
        <v>8884.65</v>
      </c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6"/>
      <c r="CM28" s="137" t="s">
        <v>26</v>
      </c>
      <c r="CN28" s="138"/>
      <c r="CO28" s="138"/>
      <c r="CP28" s="138"/>
      <c r="CQ28" s="138"/>
      <c r="CR28" s="138"/>
      <c r="CS28" s="138"/>
      <c r="CT28" s="138"/>
      <c r="CU28" s="138"/>
      <c r="CV28" s="139"/>
      <c r="CW28" s="140" t="s">
        <v>27</v>
      </c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2"/>
      <c r="DI28" s="134">
        <f t="shared" si="8"/>
        <v>8884.65</v>
      </c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6"/>
      <c r="DY28" s="47">
        <f t="shared" si="7"/>
        <v>8884.6530000000002</v>
      </c>
    </row>
    <row r="29" spans="1:129" ht="29.65" customHeight="1" x14ac:dyDescent="0.2">
      <c r="A29" s="124" t="s">
        <v>84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6"/>
      <c r="AL29" s="127" t="s">
        <v>25</v>
      </c>
      <c r="AM29" s="125"/>
      <c r="AN29" s="125"/>
      <c r="AO29" s="125"/>
      <c r="AP29" s="125"/>
      <c r="AQ29" s="125"/>
      <c r="AR29" s="125"/>
      <c r="AS29" s="125"/>
      <c r="AT29" s="125"/>
      <c r="AU29" s="126"/>
      <c r="AV29" s="128">
        <v>199.7</v>
      </c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30"/>
      <c r="BI29" s="131">
        <v>0.871</v>
      </c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3"/>
      <c r="BX29" s="134">
        <v>173.94</v>
      </c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6"/>
      <c r="CM29" s="137" t="s">
        <v>26</v>
      </c>
      <c r="CN29" s="138"/>
      <c r="CO29" s="138"/>
      <c r="CP29" s="138"/>
      <c r="CQ29" s="138"/>
      <c r="CR29" s="138"/>
      <c r="CS29" s="138"/>
      <c r="CT29" s="138"/>
      <c r="CU29" s="138"/>
      <c r="CV29" s="139"/>
      <c r="CW29" s="140" t="s">
        <v>27</v>
      </c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2"/>
      <c r="DI29" s="134">
        <f>BX29</f>
        <v>173.94</v>
      </c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6"/>
      <c r="DY29" s="47">
        <f t="shared" si="7"/>
        <v>173.93869999999998</v>
      </c>
    </row>
    <row r="30" spans="1:129" ht="30.75" customHeight="1" x14ac:dyDescent="0.2">
      <c r="A30" s="124" t="s">
        <v>85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6"/>
      <c r="AL30" s="127" t="s">
        <v>25</v>
      </c>
      <c r="AM30" s="125"/>
      <c r="AN30" s="125"/>
      <c r="AO30" s="125"/>
      <c r="AP30" s="125"/>
      <c r="AQ30" s="125"/>
      <c r="AR30" s="125"/>
      <c r="AS30" s="125"/>
      <c r="AT30" s="125"/>
      <c r="AU30" s="126"/>
      <c r="AV30" s="128">
        <v>199.7</v>
      </c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30"/>
      <c r="BI30" s="131">
        <v>0.40600000000000003</v>
      </c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3"/>
      <c r="BX30" s="134">
        <v>81.08</v>
      </c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6"/>
      <c r="CM30" s="137" t="s">
        <v>26</v>
      </c>
      <c r="CN30" s="138"/>
      <c r="CO30" s="138"/>
      <c r="CP30" s="138"/>
      <c r="CQ30" s="138"/>
      <c r="CR30" s="138"/>
      <c r="CS30" s="138"/>
      <c r="CT30" s="138"/>
      <c r="CU30" s="138"/>
      <c r="CV30" s="139"/>
      <c r="CW30" s="140" t="s">
        <v>27</v>
      </c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2"/>
      <c r="DI30" s="134">
        <f t="shared" ref="DI30:DI31" si="9">BX30</f>
        <v>81.08</v>
      </c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6"/>
      <c r="DY30" s="47">
        <f t="shared" si="7"/>
        <v>81.078199999999995</v>
      </c>
    </row>
    <row r="31" spans="1:129" ht="29.65" customHeight="1" x14ac:dyDescent="0.2">
      <c r="A31" s="124" t="s">
        <v>86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6"/>
      <c r="AL31" s="127" t="s">
        <v>25</v>
      </c>
      <c r="AM31" s="125"/>
      <c r="AN31" s="125"/>
      <c r="AO31" s="125"/>
      <c r="AP31" s="125"/>
      <c r="AQ31" s="125"/>
      <c r="AR31" s="125"/>
      <c r="AS31" s="125"/>
      <c r="AT31" s="125"/>
      <c r="AU31" s="126"/>
      <c r="AV31" s="128">
        <v>199.7</v>
      </c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30"/>
      <c r="BI31" s="131">
        <f>BX31/AV31</f>
        <v>0.21502253380070105</v>
      </c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3"/>
      <c r="BX31" s="134">
        <v>42.94</v>
      </c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6"/>
      <c r="CM31" s="137" t="s">
        <v>26</v>
      </c>
      <c r="CN31" s="138"/>
      <c r="CO31" s="138"/>
      <c r="CP31" s="138"/>
      <c r="CQ31" s="138"/>
      <c r="CR31" s="138"/>
      <c r="CS31" s="138"/>
      <c r="CT31" s="138"/>
      <c r="CU31" s="138"/>
      <c r="CV31" s="139"/>
      <c r="CW31" s="140" t="s">
        <v>27</v>
      </c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2"/>
      <c r="DI31" s="134">
        <f t="shared" si="9"/>
        <v>42.94</v>
      </c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6"/>
      <c r="DY31" s="47">
        <f t="shared" si="7"/>
        <v>42.94</v>
      </c>
    </row>
    <row r="32" spans="1:129" ht="15" customHeight="1" x14ac:dyDescent="0.2">
      <c r="A32" s="19" t="s">
        <v>33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168">
        <f>SUM(BX17:CL31)</f>
        <v>20217.71</v>
      </c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70"/>
      <c r="CM32" s="22"/>
      <c r="CN32" s="22"/>
      <c r="CO32" s="22"/>
      <c r="CP32" s="22"/>
      <c r="CQ32" s="22"/>
      <c r="CR32" s="22" t="s">
        <v>27</v>
      </c>
      <c r="CS32" s="22"/>
      <c r="CT32" s="22"/>
      <c r="CU32" s="22"/>
      <c r="CV32" s="23"/>
      <c r="CW32" s="171" t="s">
        <v>27</v>
      </c>
      <c r="CX32" s="172"/>
      <c r="CY32" s="172"/>
      <c r="CZ32" s="172"/>
      <c r="DA32" s="172"/>
      <c r="DB32" s="172"/>
      <c r="DC32" s="172"/>
      <c r="DD32" s="172"/>
      <c r="DE32" s="172"/>
      <c r="DF32" s="172"/>
      <c r="DG32" s="172"/>
      <c r="DH32" s="173"/>
      <c r="DI32" s="168">
        <f>SUM(DI17:DW31)</f>
        <v>20217.71</v>
      </c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70"/>
    </row>
    <row r="33" spans="1:127" ht="12.75" customHeight="1" x14ac:dyDescent="0.2"/>
    <row r="34" spans="1:127" ht="12.75" customHeight="1" x14ac:dyDescent="0.2">
      <c r="A34" s="118" t="s">
        <v>87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</row>
    <row r="35" spans="1:127" ht="12.75" customHeight="1" x14ac:dyDescent="0.2">
      <c r="A35" s="24"/>
    </row>
    <row r="36" spans="1:127" ht="12.75" customHeight="1" x14ac:dyDescent="0.2">
      <c r="A36" s="174" t="s">
        <v>34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</row>
    <row r="37" spans="1:127" ht="12.75" customHeight="1" x14ac:dyDescent="0.2"/>
    <row r="38" spans="1:127" ht="14.25" customHeight="1" x14ac:dyDescent="0.2">
      <c r="A38" s="54" t="s">
        <v>35</v>
      </c>
      <c r="Z38" s="175">
        <v>15</v>
      </c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7"/>
      <c r="AV38" s="54" t="s">
        <v>36</v>
      </c>
      <c r="BH38" s="178">
        <v>20217</v>
      </c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80"/>
      <c r="CH38" s="167" t="s">
        <v>37</v>
      </c>
      <c r="CI38" s="167"/>
      <c r="CJ38" s="167"/>
      <c r="CK38" s="167"/>
      <c r="CL38" s="167"/>
      <c r="CM38" s="167"/>
      <c r="CN38" s="167"/>
      <c r="CO38" s="167"/>
      <c r="CP38" s="167"/>
      <c r="CR38" s="175">
        <v>71</v>
      </c>
      <c r="CS38" s="176"/>
      <c r="CT38" s="176"/>
      <c r="CU38" s="176"/>
      <c r="CV38" s="176"/>
      <c r="CW38" s="176"/>
      <c r="CX38" s="177"/>
      <c r="CZ38" s="167" t="s">
        <v>61</v>
      </c>
      <c r="DA38" s="167"/>
      <c r="DB38" s="167"/>
      <c r="DC38" s="167"/>
      <c r="DD38" s="167"/>
      <c r="DE38" s="167"/>
      <c r="DF38" s="167"/>
      <c r="DG38" s="167"/>
      <c r="DH38" s="167"/>
    </row>
    <row r="39" spans="1:127" ht="15" customHeight="1" x14ac:dyDescent="0.2"/>
    <row r="40" spans="1:127" s="47" customFormat="1" ht="15" customHeight="1" x14ac:dyDescent="0.25">
      <c r="A40" s="17" t="s">
        <v>45</v>
      </c>
    </row>
    <row r="41" spans="1:127" s="47" customFormat="1" ht="15" customHeight="1" x14ac:dyDescent="0.25">
      <c r="A41" s="17" t="s">
        <v>46</v>
      </c>
    </row>
    <row r="42" spans="1:127" s="47" customFormat="1" ht="15" customHeight="1" x14ac:dyDescent="0.25">
      <c r="A42" s="17" t="s">
        <v>47</v>
      </c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7" t="s">
        <v>48</v>
      </c>
    </row>
    <row r="43" spans="1:127" s="47" customFormat="1" ht="15" customHeight="1" x14ac:dyDescent="0.25">
      <c r="A43" s="17"/>
    </row>
    <row r="44" spans="1:127" s="47" customFormat="1" ht="15" customHeight="1" x14ac:dyDescent="0.25">
      <c r="A44" s="17" t="s">
        <v>39</v>
      </c>
    </row>
    <row r="45" spans="1:127" s="47" customFormat="1" ht="15" customHeight="1" x14ac:dyDescent="0.25">
      <c r="A45" s="17" t="s">
        <v>49</v>
      </c>
    </row>
    <row r="46" spans="1:127" s="47" customFormat="1" ht="15" customHeight="1" x14ac:dyDescent="0.25">
      <c r="A46" s="17" t="s">
        <v>46</v>
      </c>
    </row>
    <row r="47" spans="1:127" s="47" customFormat="1" ht="15" customHeight="1" x14ac:dyDescent="0.25">
      <c r="A47" s="17" t="s">
        <v>47</v>
      </c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7" t="s">
        <v>50</v>
      </c>
    </row>
    <row r="48" spans="1:127" ht="30" customHeight="1" x14ac:dyDescent="0.2"/>
    <row r="49" ht="165" customHeight="1" x14ac:dyDescent="0.2"/>
  </sheetData>
  <mergeCells count="154">
    <mergeCell ref="A36:DW36"/>
    <mergeCell ref="Z38:AS38"/>
    <mergeCell ref="BH38:CF38"/>
    <mergeCell ref="CH38:CP38"/>
    <mergeCell ref="CR38:CX38"/>
    <mergeCell ref="CZ38:DH38"/>
    <mergeCell ref="CW31:DH31"/>
    <mergeCell ref="DI31:DW31"/>
    <mergeCell ref="BX32:CL32"/>
    <mergeCell ref="CW32:DH32"/>
    <mergeCell ref="DI32:DW32"/>
    <mergeCell ref="A34:DW34"/>
    <mergeCell ref="A31:AK31"/>
    <mergeCell ref="AL31:AU31"/>
    <mergeCell ref="AV31:BH31"/>
    <mergeCell ref="BI31:BW31"/>
    <mergeCell ref="BX31:CL31"/>
    <mergeCell ref="CM31:CV31"/>
    <mergeCell ref="CW29:DH29"/>
    <mergeCell ref="DI29:DW29"/>
    <mergeCell ref="A30:AK30"/>
    <mergeCell ref="AL30:AU30"/>
    <mergeCell ref="AV30:BH30"/>
    <mergeCell ref="BI30:BW30"/>
    <mergeCell ref="BX30:CL30"/>
    <mergeCell ref="CM30:CV30"/>
    <mergeCell ref="CW30:DH30"/>
    <mergeCell ref="DI30:DW30"/>
    <mergeCell ref="A29:AK29"/>
    <mergeCell ref="AL29:AU29"/>
    <mergeCell ref="AV29:BH29"/>
    <mergeCell ref="BI29:BW29"/>
    <mergeCell ref="BX29:CL29"/>
    <mergeCell ref="CM29:CV29"/>
    <mergeCell ref="CW27:DH27"/>
    <mergeCell ref="DI27:DW27"/>
    <mergeCell ref="A28:AK28"/>
    <mergeCell ref="AL28:AU28"/>
    <mergeCell ref="AV28:BH28"/>
    <mergeCell ref="BI28:BW28"/>
    <mergeCell ref="BX28:CL28"/>
    <mergeCell ref="CM28:CV28"/>
    <mergeCell ref="CW28:DH28"/>
    <mergeCell ref="DI28:DW28"/>
    <mergeCell ref="A27:AK27"/>
    <mergeCell ref="AL27:AU27"/>
    <mergeCell ref="AV27:BH27"/>
    <mergeCell ref="BI27:BW27"/>
    <mergeCell ref="BX27:CL27"/>
    <mergeCell ref="CM27:CV27"/>
    <mergeCell ref="CW25:DH25"/>
    <mergeCell ref="DI25:DW25"/>
    <mergeCell ref="A26:AK26"/>
    <mergeCell ref="AL26:AU26"/>
    <mergeCell ref="AV26:BH26"/>
    <mergeCell ref="BI26:BW26"/>
    <mergeCell ref="BX26:CL26"/>
    <mergeCell ref="CM26:CV26"/>
    <mergeCell ref="CW26:DH26"/>
    <mergeCell ref="DI26:DW26"/>
    <mergeCell ref="A25:AK25"/>
    <mergeCell ref="AL25:AU25"/>
    <mergeCell ref="AV25:BH25"/>
    <mergeCell ref="BI25:BW25"/>
    <mergeCell ref="BX25:CL25"/>
    <mergeCell ref="CM25:CV25"/>
    <mergeCell ref="CW23:DH23"/>
    <mergeCell ref="DI23:DW23"/>
    <mergeCell ref="A24:AK24"/>
    <mergeCell ref="AL24:AU24"/>
    <mergeCell ref="AV24:BH24"/>
    <mergeCell ref="BI24:BW24"/>
    <mergeCell ref="BX24:CL24"/>
    <mergeCell ref="CM24:CV24"/>
    <mergeCell ref="CW24:DH24"/>
    <mergeCell ref="DI24:DW24"/>
    <mergeCell ref="A23:AK23"/>
    <mergeCell ref="AL23:AU23"/>
    <mergeCell ref="AV23:BH23"/>
    <mergeCell ref="BI23:BW23"/>
    <mergeCell ref="BX23:CL23"/>
    <mergeCell ref="CM23:CV23"/>
    <mergeCell ref="CW21:DH21"/>
    <mergeCell ref="DI21:DW21"/>
    <mergeCell ref="A22:AK22"/>
    <mergeCell ref="AL22:AU22"/>
    <mergeCell ref="AV22:BH22"/>
    <mergeCell ref="BI22:BW22"/>
    <mergeCell ref="BX22:CL22"/>
    <mergeCell ref="CM22:CV22"/>
    <mergeCell ref="CW22:DH22"/>
    <mergeCell ref="DI22:DW22"/>
    <mergeCell ref="A21:AK21"/>
    <mergeCell ref="AL21:AU21"/>
    <mergeCell ref="AV21:BH21"/>
    <mergeCell ref="BI21:BW21"/>
    <mergeCell ref="BX21:CL21"/>
    <mergeCell ref="CM21:CV21"/>
    <mergeCell ref="CW19:DH19"/>
    <mergeCell ref="DI19:DW19"/>
    <mergeCell ref="A20:AK20"/>
    <mergeCell ref="AL20:AU20"/>
    <mergeCell ref="AV20:BH20"/>
    <mergeCell ref="BI20:BW20"/>
    <mergeCell ref="BX20:CL20"/>
    <mergeCell ref="CM20:CV20"/>
    <mergeCell ref="CW20:DH20"/>
    <mergeCell ref="DI20:DW20"/>
    <mergeCell ref="A19:AK19"/>
    <mergeCell ref="AL19:AU19"/>
    <mergeCell ref="AV19:BH19"/>
    <mergeCell ref="BI19:BW19"/>
    <mergeCell ref="BX19:CL19"/>
    <mergeCell ref="CM19:CV19"/>
    <mergeCell ref="A18:AK18"/>
    <mergeCell ref="AL18:AU18"/>
    <mergeCell ref="AV18:BH18"/>
    <mergeCell ref="BI18:BW18"/>
    <mergeCell ref="BX18:CL18"/>
    <mergeCell ref="CM18:CV18"/>
    <mergeCell ref="CW18:DH18"/>
    <mergeCell ref="DI18:DW18"/>
    <mergeCell ref="A17:AK17"/>
    <mergeCell ref="AL17:AU17"/>
    <mergeCell ref="AV17:BH17"/>
    <mergeCell ref="BI17:BW17"/>
    <mergeCell ref="BX17:CL17"/>
    <mergeCell ref="CM17:CV17"/>
    <mergeCell ref="A16:AK16"/>
    <mergeCell ref="AL16:AU16"/>
    <mergeCell ref="AV16:BH16"/>
    <mergeCell ref="BI16:BW16"/>
    <mergeCell ref="BX16:CL16"/>
    <mergeCell ref="CM16:CV16"/>
    <mergeCell ref="CW16:DH16"/>
    <mergeCell ref="DI16:DW16"/>
    <mergeCell ref="CW17:DH17"/>
    <mergeCell ref="DI17:DW17"/>
    <mergeCell ref="F2:DQ2"/>
    <mergeCell ref="AL4:DW4"/>
    <mergeCell ref="A6:AA6"/>
    <mergeCell ref="AL6:DW6"/>
    <mergeCell ref="A9:AG9"/>
    <mergeCell ref="AL9:DW9"/>
    <mergeCell ref="AQ11:CG11"/>
    <mergeCell ref="A13:DW13"/>
    <mergeCell ref="A15:AK15"/>
    <mergeCell ref="AL15:AU15"/>
    <mergeCell ref="AV15:BH15"/>
    <mergeCell ref="BI15:BW15"/>
    <mergeCell ref="BX15:CL15"/>
    <mergeCell ref="CM15:CV15"/>
    <mergeCell ref="CW15:DH15"/>
    <mergeCell ref="DI15:DW15"/>
  </mergeCells>
  <pageMargins left="1.1811023622047245" right="0.19685039370078741" top="0.19685039370078741" bottom="0.39370078740157483" header="0" footer="0"/>
  <pageSetup paperSize="9" scale="71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Y67"/>
  <sheetViews>
    <sheetView view="pageBreakPreview" topLeftCell="A23" zoomScaleNormal="100" zoomScaleSheetLayoutView="100" workbookViewId="0">
      <selection activeCell="A41" sqref="A41:XFD41"/>
    </sheetView>
  </sheetViews>
  <sheetFormatPr defaultColWidth="11.42578125" defaultRowHeight="12.75" x14ac:dyDescent="0.2"/>
  <cols>
    <col min="1" max="25" width="0.85546875" style="44" customWidth="1"/>
    <col min="26" max="26" width="1.5703125" style="44" customWidth="1"/>
    <col min="27" max="29" width="0.85546875" style="44" customWidth="1"/>
    <col min="30" max="30" width="2.5703125" style="44" customWidth="1"/>
    <col min="31" max="46" width="0.85546875" style="44" customWidth="1"/>
    <col min="47" max="47" width="1" style="44" customWidth="1"/>
    <col min="48" max="78" width="0.85546875" style="44" customWidth="1"/>
    <col min="79" max="79" width="2.5703125" style="44" customWidth="1"/>
    <col min="80" max="93" width="0.85546875" style="44" customWidth="1"/>
    <col min="94" max="94" width="1.28515625" style="44" customWidth="1"/>
    <col min="95" max="128" width="0.85546875" style="44" customWidth="1"/>
    <col min="129" max="16384" width="11.42578125" style="44"/>
  </cols>
  <sheetData>
    <row r="1" spans="1:127" s="35" customFormat="1" ht="6" customHeight="1" x14ac:dyDescent="0.2"/>
    <row r="2" spans="1:127" s="35" customFormat="1" ht="14.25" customHeight="1" x14ac:dyDescent="0.2">
      <c r="F2" s="93" t="s">
        <v>40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</row>
    <row r="3" spans="1:127" s="35" customFormat="1" ht="18.75" customHeight="1" x14ac:dyDescent="0.2"/>
    <row r="4" spans="1:127" s="35" customFormat="1" ht="12.75" customHeight="1" x14ac:dyDescent="0.2">
      <c r="A4" s="39" t="s">
        <v>0</v>
      </c>
      <c r="AL4" s="76" t="s">
        <v>41</v>
      </c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</row>
    <row r="5" spans="1:127" s="35" customFormat="1" ht="12.75" customHeight="1" x14ac:dyDescent="0.2"/>
    <row r="6" spans="1:127" s="35" customFormat="1" ht="28.5" customHeight="1" x14ac:dyDescent="0.2">
      <c r="A6" s="7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L6" s="74" t="s">
        <v>42</v>
      </c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</row>
    <row r="7" spans="1:127" s="35" customFormat="1" ht="12.75" customHeight="1" x14ac:dyDescent="0.2"/>
    <row r="8" spans="1:127" s="35" customFormat="1" ht="12.75" customHeight="1" x14ac:dyDescent="0.2">
      <c r="A8" s="97" t="s">
        <v>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9"/>
      <c r="AF8" s="100">
        <v>8602002923</v>
      </c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2"/>
      <c r="BB8" s="97" t="s">
        <v>3</v>
      </c>
      <c r="BC8" s="98"/>
      <c r="BD8" s="98"/>
      <c r="BE8" s="98"/>
      <c r="BF8" s="98"/>
      <c r="BG8" s="98"/>
      <c r="BH8" s="98"/>
      <c r="BI8" s="98"/>
      <c r="BJ8" s="98"/>
      <c r="BK8" s="98"/>
      <c r="BL8" s="99"/>
      <c r="BM8" s="100">
        <v>860201001</v>
      </c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2"/>
      <c r="CC8" s="1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3"/>
      <c r="CP8" s="1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3"/>
    </row>
    <row r="9" spans="1:127" s="35" customFormat="1" ht="12.75" customHeight="1" x14ac:dyDescent="0.2">
      <c r="A9" s="4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6"/>
      <c r="AF9" s="71" t="s">
        <v>43</v>
      </c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6"/>
      <c r="CC9" s="75" t="s">
        <v>5</v>
      </c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7"/>
      <c r="CP9" s="78" t="s">
        <v>6</v>
      </c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80"/>
    </row>
    <row r="10" spans="1:127" s="35" customFormat="1" ht="12.75" customHeight="1" x14ac:dyDescent="0.2">
      <c r="A10" s="40"/>
      <c r="AE10" s="41"/>
      <c r="AF10" s="73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42"/>
      <c r="CC10" s="81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3"/>
      <c r="CP10" s="84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6"/>
    </row>
    <row r="11" spans="1:127" s="35" customFormat="1" ht="12.75" customHeight="1" x14ac:dyDescent="0.2">
      <c r="A11" s="40"/>
      <c r="AE11" s="41"/>
      <c r="AF11" s="73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42"/>
      <c r="CC11" s="40"/>
      <c r="CO11" s="41"/>
      <c r="CP11" s="40"/>
      <c r="DW11" s="41"/>
    </row>
    <row r="12" spans="1:127" s="35" customFormat="1" ht="12.75" customHeight="1" x14ac:dyDescent="0.2">
      <c r="A12" s="4" t="s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87" t="s">
        <v>8</v>
      </c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90" t="s">
        <v>9</v>
      </c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2"/>
      <c r="CP12" s="78" t="s">
        <v>10</v>
      </c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80"/>
    </row>
    <row r="13" spans="1:127" s="35" customFormat="1" ht="12.75" customHeight="1" x14ac:dyDescent="0.2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8"/>
      <c r="AF13" s="103" t="s">
        <v>11</v>
      </c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5"/>
      <c r="CC13" s="97" t="s">
        <v>5</v>
      </c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9"/>
      <c r="CP13" s="106" t="s">
        <v>12</v>
      </c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8"/>
    </row>
    <row r="14" spans="1:127" s="35" customFormat="1" ht="12.75" customHeight="1" x14ac:dyDescent="0.2"/>
    <row r="15" spans="1:127" s="35" customFormat="1" ht="12.75" customHeight="1" x14ac:dyDescent="0.2">
      <c r="A15" s="39" t="s">
        <v>13</v>
      </c>
    </row>
    <row r="16" spans="1:127" s="35" customFormat="1" ht="12.75" customHeight="1" x14ac:dyDescent="0.2"/>
    <row r="17" spans="1:129" s="35" customFormat="1" ht="12.75" customHeight="1" x14ac:dyDescent="0.2">
      <c r="A17" s="109" t="s">
        <v>44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1"/>
      <c r="AF17" s="112">
        <v>71876000</v>
      </c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4"/>
      <c r="AW17" s="115">
        <v>0</v>
      </c>
      <c r="AX17" s="116"/>
      <c r="AY17" s="116"/>
      <c r="AZ17" s="116"/>
      <c r="BA17" s="116"/>
      <c r="BB17" s="116"/>
      <c r="BC17" s="116"/>
      <c r="BD17" s="116"/>
      <c r="BE17" s="116"/>
      <c r="BF17" s="116"/>
      <c r="BG17" s="117"/>
      <c r="BH17" s="115">
        <v>0</v>
      </c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7"/>
      <c r="BY17" s="115">
        <v>0</v>
      </c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7"/>
      <c r="CP17" s="115">
        <v>0</v>
      </c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7"/>
      <c r="DG17" s="115">
        <v>0</v>
      </c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7"/>
    </row>
    <row r="18" spans="1:129" s="35" customFormat="1" ht="13.5" customHeight="1" thickBot="1" x14ac:dyDescent="0.25"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</row>
    <row r="19" spans="1:129" s="35" customFormat="1" ht="12.75" customHeight="1" x14ac:dyDescent="0.2">
      <c r="A19" s="9" t="s">
        <v>14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2"/>
    </row>
    <row r="20" spans="1:129" s="35" customFormat="1" ht="13.5" customHeight="1" thickBot="1" x14ac:dyDescent="0.25">
      <c r="A20" s="13" t="s">
        <v>15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6"/>
    </row>
    <row r="21" spans="1:129" ht="12.75" customHeight="1" x14ac:dyDescent="0.2"/>
    <row r="22" spans="1:129" ht="12.75" customHeight="1" x14ac:dyDescent="0.2">
      <c r="A22" s="118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L22" s="118" t="s">
        <v>67</v>
      </c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</row>
    <row r="23" spans="1:129" ht="9.75" customHeight="1" x14ac:dyDescent="0.2"/>
    <row r="24" spans="1:129" ht="15.75" customHeight="1" x14ac:dyDescent="0.2">
      <c r="AQ24" s="120" t="s">
        <v>68</v>
      </c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</row>
    <row r="25" spans="1:129" ht="12.75" customHeight="1" x14ac:dyDescent="0.2"/>
    <row r="26" spans="1:129" ht="60.75" customHeight="1" x14ac:dyDescent="0.2">
      <c r="A26" s="118" t="s">
        <v>92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</row>
    <row r="27" spans="1:129" ht="9.75" customHeight="1" x14ac:dyDescent="0.2"/>
    <row r="28" spans="1:129" ht="38.25" customHeight="1" x14ac:dyDescent="0.2">
      <c r="A28" s="121" t="s">
        <v>17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3"/>
      <c r="AL28" s="121" t="s">
        <v>18</v>
      </c>
      <c r="AM28" s="122"/>
      <c r="AN28" s="122"/>
      <c r="AO28" s="122"/>
      <c r="AP28" s="122"/>
      <c r="AQ28" s="122"/>
      <c r="AR28" s="122"/>
      <c r="AS28" s="122"/>
      <c r="AT28" s="122"/>
      <c r="AU28" s="123"/>
      <c r="AV28" s="121" t="s">
        <v>19</v>
      </c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3"/>
      <c r="BI28" s="121" t="s">
        <v>20</v>
      </c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3"/>
      <c r="BX28" s="121" t="s">
        <v>21</v>
      </c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3"/>
      <c r="CM28" s="121" t="s">
        <v>22</v>
      </c>
      <c r="CN28" s="122"/>
      <c r="CO28" s="122"/>
      <c r="CP28" s="122"/>
      <c r="CQ28" s="122"/>
      <c r="CR28" s="122"/>
      <c r="CS28" s="122"/>
      <c r="CT28" s="122"/>
      <c r="CU28" s="122"/>
      <c r="CV28" s="123"/>
      <c r="CW28" s="121" t="s">
        <v>23</v>
      </c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3"/>
      <c r="DI28" s="121" t="s">
        <v>24</v>
      </c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3"/>
    </row>
    <row r="29" spans="1:129" ht="12" customHeight="1" x14ac:dyDescent="0.2">
      <c r="A29" s="143">
        <v>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5"/>
      <c r="AL29" s="143">
        <v>2</v>
      </c>
      <c r="AM29" s="144"/>
      <c r="AN29" s="144"/>
      <c r="AO29" s="144"/>
      <c r="AP29" s="144"/>
      <c r="AQ29" s="144"/>
      <c r="AR29" s="144"/>
      <c r="AS29" s="144"/>
      <c r="AT29" s="144"/>
      <c r="AU29" s="145"/>
      <c r="AV29" s="143">
        <v>3</v>
      </c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5"/>
      <c r="BI29" s="143">
        <v>4</v>
      </c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5"/>
      <c r="BX29" s="143">
        <v>5</v>
      </c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5"/>
      <c r="CM29" s="143">
        <v>6</v>
      </c>
      <c r="CN29" s="144"/>
      <c r="CO29" s="144"/>
      <c r="CP29" s="144"/>
      <c r="CQ29" s="144"/>
      <c r="CR29" s="144"/>
      <c r="CS29" s="144"/>
      <c r="CT29" s="144"/>
      <c r="CU29" s="144"/>
      <c r="CV29" s="145"/>
      <c r="CW29" s="143">
        <v>7</v>
      </c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5"/>
      <c r="DI29" s="143">
        <v>8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5"/>
    </row>
    <row r="30" spans="1:129" s="35" customFormat="1" ht="15.75" customHeight="1" x14ac:dyDescent="0.2">
      <c r="A30" s="146" t="s">
        <v>53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8"/>
      <c r="AL30" s="146" t="s">
        <v>32</v>
      </c>
      <c r="AM30" s="147"/>
      <c r="AN30" s="147"/>
      <c r="AO30" s="147"/>
      <c r="AP30" s="147"/>
      <c r="AQ30" s="147"/>
      <c r="AR30" s="147"/>
      <c r="AS30" s="147"/>
      <c r="AT30" s="147"/>
      <c r="AU30" s="148"/>
      <c r="AV30" s="149">
        <v>2.2469999999999999</v>
      </c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1"/>
      <c r="BI30" s="152">
        <f>42.71*1.2</f>
        <v>51.252000000000002</v>
      </c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4"/>
      <c r="BX30" s="164">
        <v>115.16</v>
      </c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6"/>
      <c r="CM30" s="158" t="s">
        <v>26</v>
      </c>
      <c r="CN30" s="159"/>
      <c r="CO30" s="159"/>
      <c r="CP30" s="159"/>
      <c r="CQ30" s="159"/>
      <c r="CR30" s="159"/>
      <c r="CS30" s="159"/>
      <c r="CT30" s="159"/>
      <c r="CU30" s="159"/>
      <c r="CV30" s="160"/>
      <c r="CW30" s="161" t="s">
        <v>27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3"/>
      <c r="DI30" s="134">
        <f t="shared" ref="DI30:DI49" si="0">BX30</f>
        <v>115.16</v>
      </c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6"/>
      <c r="DY30" s="35">
        <f>AV30*BI30</f>
        <v>115.16324400000001</v>
      </c>
    </row>
    <row r="31" spans="1:129" s="35" customFormat="1" ht="15.75" customHeight="1" x14ac:dyDescent="0.2">
      <c r="A31" s="146" t="s">
        <v>54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8"/>
      <c r="AL31" s="146" t="s">
        <v>32</v>
      </c>
      <c r="AM31" s="147"/>
      <c r="AN31" s="147"/>
      <c r="AO31" s="147"/>
      <c r="AP31" s="147"/>
      <c r="AQ31" s="147"/>
      <c r="AR31" s="147"/>
      <c r="AS31" s="147"/>
      <c r="AT31" s="147"/>
      <c r="AU31" s="148"/>
      <c r="AV31" s="149">
        <v>2.2469999999999999</v>
      </c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1"/>
      <c r="BI31" s="152">
        <f>45.78*1.2</f>
        <v>54.936</v>
      </c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4"/>
      <c r="BX31" s="164">
        <v>123.45</v>
      </c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6"/>
      <c r="CM31" s="158" t="s">
        <v>26</v>
      </c>
      <c r="CN31" s="159"/>
      <c r="CO31" s="159"/>
      <c r="CP31" s="159"/>
      <c r="CQ31" s="159"/>
      <c r="CR31" s="159"/>
      <c r="CS31" s="159"/>
      <c r="CT31" s="159"/>
      <c r="CU31" s="159"/>
      <c r="CV31" s="160"/>
      <c r="CW31" s="161" t="s">
        <v>27</v>
      </c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3"/>
      <c r="DI31" s="134">
        <f t="shared" si="0"/>
        <v>123.45</v>
      </c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6"/>
      <c r="DY31" s="35">
        <f t="shared" ref="DY31:DY49" si="1">AV31*BI31</f>
        <v>123.44119199999999</v>
      </c>
    </row>
    <row r="32" spans="1:129" s="35" customFormat="1" ht="15.75" customHeight="1" x14ac:dyDescent="0.2">
      <c r="A32" s="146" t="s">
        <v>65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8"/>
      <c r="AL32" s="146" t="s">
        <v>32</v>
      </c>
      <c r="AM32" s="147"/>
      <c r="AN32" s="147"/>
      <c r="AO32" s="147"/>
      <c r="AP32" s="147"/>
      <c r="AQ32" s="147"/>
      <c r="AR32" s="147"/>
      <c r="AS32" s="147"/>
      <c r="AT32" s="147"/>
      <c r="AU32" s="148"/>
      <c r="AV32" s="149">
        <v>1.35</v>
      </c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1"/>
      <c r="BI32" s="152">
        <f>45.78*1.2</f>
        <v>54.936</v>
      </c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4"/>
      <c r="BX32" s="164">
        <v>74.16</v>
      </c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6"/>
      <c r="CM32" s="158" t="s">
        <v>26</v>
      </c>
      <c r="CN32" s="159"/>
      <c r="CO32" s="159"/>
      <c r="CP32" s="159"/>
      <c r="CQ32" s="159"/>
      <c r="CR32" s="159"/>
      <c r="CS32" s="159"/>
      <c r="CT32" s="159"/>
      <c r="CU32" s="159"/>
      <c r="CV32" s="160"/>
      <c r="CW32" s="161" t="s">
        <v>27</v>
      </c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3"/>
      <c r="DI32" s="134">
        <f t="shared" si="0"/>
        <v>74.16</v>
      </c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6"/>
      <c r="DY32" s="35">
        <f t="shared" si="1"/>
        <v>74.163600000000002</v>
      </c>
    </row>
    <row r="33" spans="1:129" s="35" customFormat="1" ht="38.25" customHeight="1" x14ac:dyDescent="0.2">
      <c r="A33" s="146" t="s">
        <v>60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8"/>
      <c r="AL33" s="146" t="s">
        <v>32</v>
      </c>
      <c r="AM33" s="147"/>
      <c r="AN33" s="147"/>
      <c r="AO33" s="147"/>
      <c r="AP33" s="147"/>
      <c r="AQ33" s="147"/>
      <c r="AR33" s="147"/>
      <c r="AS33" s="147"/>
      <c r="AT33" s="147"/>
      <c r="AU33" s="148"/>
      <c r="AV33" s="149">
        <v>3.597</v>
      </c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1"/>
      <c r="BI33" s="152">
        <f>91.56*1.2</f>
        <v>109.872</v>
      </c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4"/>
      <c r="BX33" s="164">
        <v>395.22</v>
      </c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6"/>
      <c r="CM33" s="158" t="s">
        <v>26</v>
      </c>
      <c r="CN33" s="159"/>
      <c r="CO33" s="159"/>
      <c r="CP33" s="159"/>
      <c r="CQ33" s="159"/>
      <c r="CR33" s="159"/>
      <c r="CS33" s="159"/>
      <c r="CT33" s="159"/>
      <c r="CU33" s="159"/>
      <c r="CV33" s="160"/>
      <c r="CW33" s="161" t="s">
        <v>27</v>
      </c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3"/>
      <c r="DI33" s="134">
        <f t="shared" si="0"/>
        <v>395.22</v>
      </c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6"/>
      <c r="DY33" s="35">
        <f t="shared" si="1"/>
        <v>395.20958400000001</v>
      </c>
    </row>
    <row r="34" spans="1:129" s="35" customFormat="1" ht="38.25" customHeight="1" x14ac:dyDescent="0.2">
      <c r="A34" s="146" t="s">
        <v>55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8"/>
      <c r="AL34" s="146" t="s">
        <v>32</v>
      </c>
      <c r="AM34" s="147"/>
      <c r="AN34" s="147"/>
      <c r="AO34" s="147"/>
      <c r="AP34" s="147"/>
      <c r="AQ34" s="147"/>
      <c r="AR34" s="147"/>
      <c r="AS34" s="147"/>
      <c r="AT34" s="147"/>
      <c r="AU34" s="148"/>
      <c r="AV34" s="149">
        <v>1.7989999999999999</v>
      </c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1"/>
      <c r="BI34" s="152">
        <f>45.78*1.2</f>
        <v>54.936</v>
      </c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4"/>
      <c r="BX34" s="164">
        <v>98.82</v>
      </c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6"/>
      <c r="CM34" s="158" t="s">
        <v>26</v>
      </c>
      <c r="CN34" s="159"/>
      <c r="CO34" s="159"/>
      <c r="CP34" s="159"/>
      <c r="CQ34" s="159"/>
      <c r="CR34" s="159"/>
      <c r="CS34" s="159"/>
      <c r="CT34" s="159"/>
      <c r="CU34" s="159"/>
      <c r="CV34" s="160"/>
      <c r="CW34" s="161" t="s">
        <v>27</v>
      </c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3"/>
      <c r="DI34" s="134">
        <f t="shared" si="0"/>
        <v>98.82</v>
      </c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6"/>
      <c r="DY34" s="35">
        <f t="shared" si="1"/>
        <v>98.829864000000001</v>
      </c>
    </row>
    <row r="35" spans="1:129" s="35" customFormat="1" ht="15.75" customHeight="1" x14ac:dyDescent="0.2">
      <c r="A35" s="146" t="s">
        <v>56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8"/>
      <c r="AL35" s="146" t="s">
        <v>32</v>
      </c>
      <c r="AM35" s="147"/>
      <c r="AN35" s="147"/>
      <c r="AO35" s="147"/>
      <c r="AP35" s="147"/>
      <c r="AQ35" s="147"/>
      <c r="AR35" s="147"/>
      <c r="AS35" s="147"/>
      <c r="AT35" s="147"/>
      <c r="AU35" s="148"/>
      <c r="AV35" s="149">
        <v>0.745</v>
      </c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1"/>
      <c r="BI35" s="152">
        <f>42.71*1.2</f>
        <v>51.252000000000002</v>
      </c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4"/>
      <c r="BX35" s="164">
        <v>38.18</v>
      </c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6"/>
      <c r="CM35" s="158" t="s">
        <v>26</v>
      </c>
      <c r="CN35" s="159"/>
      <c r="CO35" s="159"/>
      <c r="CP35" s="159"/>
      <c r="CQ35" s="159"/>
      <c r="CR35" s="159"/>
      <c r="CS35" s="159"/>
      <c r="CT35" s="159"/>
      <c r="CU35" s="159"/>
      <c r="CV35" s="160"/>
      <c r="CW35" s="161" t="s">
        <v>27</v>
      </c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3"/>
      <c r="DI35" s="134">
        <f t="shared" si="0"/>
        <v>38.18</v>
      </c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6"/>
      <c r="DY35" s="35">
        <f t="shared" si="1"/>
        <v>38.182740000000003</v>
      </c>
    </row>
    <row r="36" spans="1:129" s="35" customFormat="1" ht="15.75" customHeight="1" x14ac:dyDescent="0.2">
      <c r="A36" s="146" t="s">
        <v>57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8"/>
      <c r="AL36" s="146" t="s">
        <v>32</v>
      </c>
      <c r="AM36" s="147"/>
      <c r="AN36" s="147"/>
      <c r="AO36" s="147"/>
      <c r="AP36" s="147"/>
      <c r="AQ36" s="147"/>
      <c r="AR36" s="147"/>
      <c r="AS36" s="147"/>
      <c r="AT36" s="147"/>
      <c r="AU36" s="148"/>
      <c r="AV36" s="149">
        <v>0.745</v>
      </c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1"/>
      <c r="BI36" s="152">
        <f>45.78*1.2</f>
        <v>54.936</v>
      </c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4"/>
      <c r="BX36" s="164">
        <v>40.92</v>
      </c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6"/>
      <c r="CM36" s="158" t="s">
        <v>26</v>
      </c>
      <c r="CN36" s="159"/>
      <c r="CO36" s="159"/>
      <c r="CP36" s="159"/>
      <c r="CQ36" s="159"/>
      <c r="CR36" s="159"/>
      <c r="CS36" s="159"/>
      <c r="CT36" s="159"/>
      <c r="CU36" s="159"/>
      <c r="CV36" s="160"/>
      <c r="CW36" s="161" t="s">
        <v>27</v>
      </c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3"/>
      <c r="DI36" s="134">
        <f t="shared" si="0"/>
        <v>40.92</v>
      </c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6"/>
      <c r="DY36" s="35">
        <f t="shared" si="1"/>
        <v>40.927320000000002</v>
      </c>
    </row>
    <row r="37" spans="1:129" s="35" customFormat="1" ht="15.75" customHeight="1" x14ac:dyDescent="0.2">
      <c r="A37" s="146" t="s">
        <v>66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8"/>
      <c r="AL37" s="146" t="s">
        <v>32</v>
      </c>
      <c r="AM37" s="147"/>
      <c r="AN37" s="147"/>
      <c r="AO37" s="147"/>
      <c r="AP37" s="147"/>
      <c r="AQ37" s="147"/>
      <c r="AR37" s="147"/>
      <c r="AS37" s="147"/>
      <c r="AT37" s="147"/>
      <c r="AU37" s="148"/>
      <c r="AV37" s="149">
        <v>0.23</v>
      </c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1"/>
      <c r="BI37" s="152">
        <f>45.78*1.2</f>
        <v>54.936</v>
      </c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4"/>
      <c r="BX37" s="164">
        <v>12.64</v>
      </c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6"/>
      <c r="CM37" s="158" t="s">
        <v>26</v>
      </c>
      <c r="CN37" s="159"/>
      <c r="CO37" s="159"/>
      <c r="CP37" s="159"/>
      <c r="CQ37" s="159"/>
      <c r="CR37" s="159"/>
      <c r="CS37" s="159"/>
      <c r="CT37" s="159"/>
      <c r="CU37" s="159"/>
      <c r="CV37" s="160"/>
      <c r="CW37" s="161" t="s">
        <v>27</v>
      </c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3"/>
      <c r="DI37" s="134">
        <f t="shared" si="0"/>
        <v>12.64</v>
      </c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6"/>
      <c r="DY37" s="35">
        <f t="shared" si="1"/>
        <v>12.63528</v>
      </c>
    </row>
    <row r="38" spans="1:129" s="35" customFormat="1" ht="39" customHeight="1" x14ac:dyDescent="0.2">
      <c r="A38" s="146" t="s">
        <v>58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8"/>
      <c r="AL38" s="146" t="s">
        <v>32</v>
      </c>
      <c r="AM38" s="147"/>
      <c r="AN38" s="147"/>
      <c r="AO38" s="147"/>
      <c r="AP38" s="147"/>
      <c r="AQ38" s="147"/>
      <c r="AR38" s="147"/>
      <c r="AS38" s="147"/>
      <c r="AT38" s="147"/>
      <c r="AU38" s="148"/>
      <c r="AV38" s="149">
        <v>0.97499999999999998</v>
      </c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1"/>
      <c r="BI38" s="152">
        <f>91.56*1.2</f>
        <v>109.872</v>
      </c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4"/>
      <c r="BX38" s="164">
        <v>107.12</v>
      </c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6"/>
      <c r="CM38" s="158" t="s">
        <v>26</v>
      </c>
      <c r="CN38" s="159"/>
      <c r="CO38" s="159"/>
      <c r="CP38" s="159"/>
      <c r="CQ38" s="159"/>
      <c r="CR38" s="159"/>
      <c r="CS38" s="159"/>
      <c r="CT38" s="159"/>
      <c r="CU38" s="159"/>
      <c r="CV38" s="160"/>
      <c r="CW38" s="161" t="s">
        <v>27</v>
      </c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3"/>
      <c r="DI38" s="134">
        <f t="shared" si="0"/>
        <v>107.12</v>
      </c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6"/>
      <c r="DY38" s="35">
        <f t="shared" si="1"/>
        <v>107.12519999999999</v>
      </c>
    </row>
    <row r="39" spans="1:129" s="35" customFormat="1" ht="39" customHeight="1" x14ac:dyDescent="0.2">
      <c r="A39" s="146" t="s">
        <v>59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8"/>
      <c r="AL39" s="146" t="s">
        <v>32</v>
      </c>
      <c r="AM39" s="147"/>
      <c r="AN39" s="147"/>
      <c r="AO39" s="147"/>
      <c r="AP39" s="147"/>
      <c r="AQ39" s="147"/>
      <c r="AR39" s="147"/>
      <c r="AS39" s="147"/>
      <c r="AT39" s="147"/>
      <c r="AU39" s="148"/>
      <c r="AV39" s="149">
        <v>0.48799999999999999</v>
      </c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1"/>
      <c r="BI39" s="152">
        <f>45.78*1.2</f>
        <v>54.936</v>
      </c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4"/>
      <c r="BX39" s="164">
        <v>26.8</v>
      </c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6"/>
      <c r="CM39" s="158" t="s">
        <v>26</v>
      </c>
      <c r="CN39" s="159"/>
      <c r="CO39" s="159"/>
      <c r="CP39" s="159"/>
      <c r="CQ39" s="159"/>
      <c r="CR39" s="159"/>
      <c r="CS39" s="159"/>
      <c r="CT39" s="159"/>
      <c r="CU39" s="159"/>
      <c r="CV39" s="160"/>
      <c r="CW39" s="161" t="s">
        <v>27</v>
      </c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3"/>
      <c r="DI39" s="134">
        <f t="shared" si="0"/>
        <v>26.8</v>
      </c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6"/>
      <c r="DY39" s="35">
        <f t="shared" si="1"/>
        <v>26.808768000000001</v>
      </c>
    </row>
    <row r="40" spans="1:129" ht="18.75" customHeight="1" x14ac:dyDescent="0.2">
      <c r="A40" s="127" t="s">
        <v>51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6"/>
      <c r="AL40" s="127" t="s">
        <v>52</v>
      </c>
      <c r="AM40" s="125"/>
      <c r="AN40" s="125"/>
      <c r="AO40" s="125"/>
      <c r="AP40" s="125"/>
      <c r="AQ40" s="125"/>
      <c r="AR40" s="125"/>
      <c r="AS40" s="125"/>
      <c r="AT40" s="125"/>
      <c r="AU40" s="126"/>
      <c r="AV40" s="128">
        <v>266</v>
      </c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30"/>
      <c r="BI40" s="131">
        <f>6.48729*1.2</f>
        <v>7.7847479999999996</v>
      </c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3"/>
      <c r="BX40" s="134">
        <v>2070.7399999999998</v>
      </c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6"/>
      <c r="CM40" s="137" t="s">
        <v>26</v>
      </c>
      <c r="CN40" s="138"/>
      <c r="CO40" s="138"/>
      <c r="CP40" s="138"/>
      <c r="CQ40" s="138"/>
      <c r="CR40" s="138"/>
      <c r="CS40" s="138"/>
      <c r="CT40" s="138"/>
      <c r="CU40" s="138"/>
      <c r="CV40" s="139"/>
      <c r="CW40" s="140" t="s">
        <v>27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2"/>
      <c r="DI40" s="134">
        <f t="shared" si="0"/>
        <v>2070.7399999999998</v>
      </c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6"/>
      <c r="DY40" s="35">
        <f t="shared" si="1"/>
        <v>2070.742968</v>
      </c>
    </row>
    <row r="41" spans="1:129" ht="18.75" customHeight="1" x14ac:dyDescent="0.2">
      <c r="A41" s="127" t="s">
        <v>29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6"/>
      <c r="AL41" s="127" t="s">
        <v>30</v>
      </c>
      <c r="AM41" s="125"/>
      <c r="AN41" s="125"/>
      <c r="AO41" s="125"/>
      <c r="AP41" s="125"/>
      <c r="AQ41" s="125"/>
      <c r="AR41" s="125"/>
      <c r="AS41" s="125"/>
      <c r="AT41" s="125"/>
      <c r="AU41" s="126"/>
      <c r="AV41" s="181">
        <v>2.8357000000000001</v>
      </c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3"/>
      <c r="BI41" s="131">
        <f>1650.3*1.2</f>
        <v>1980.36</v>
      </c>
      <c r="BJ41" s="132"/>
      <c r="BK41" s="132"/>
      <c r="BL41" s="132"/>
      <c r="BM41" s="132"/>
      <c r="BN41" s="132"/>
      <c r="BO41" s="132"/>
      <c r="BP41" s="132"/>
      <c r="BQ41" s="132"/>
      <c r="BR41" s="132"/>
      <c r="BS41" s="132"/>
      <c r="BT41" s="132"/>
      <c r="BU41" s="132"/>
      <c r="BV41" s="132"/>
      <c r="BW41" s="133"/>
      <c r="BX41" s="134">
        <v>5615.71</v>
      </c>
      <c r="BY41" s="135"/>
      <c r="BZ41" s="135"/>
      <c r="CA41" s="135"/>
      <c r="CB41" s="135"/>
      <c r="CC41" s="135"/>
      <c r="CD41" s="135"/>
      <c r="CE41" s="135"/>
      <c r="CF41" s="135"/>
      <c r="CG41" s="135"/>
      <c r="CH41" s="135"/>
      <c r="CI41" s="135"/>
      <c r="CJ41" s="135"/>
      <c r="CK41" s="135"/>
      <c r="CL41" s="136"/>
      <c r="CM41" s="137" t="s">
        <v>26</v>
      </c>
      <c r="CN41" s="138"/>
      <c r="CO41" s="138"/>
      <c r="CP41" s="138"/>
      <c r="CQ41" s="138"/>
      <c r="CR41" s="138"/>
      <c r="CS41" s="138"/>
      <c r="CT41" s="138"/>
      <c r="CU41" s="138"/>
      <c r="CV41" s="139"/>
      <c r="CW41" s="140" t="s">
        <v>27</v>
      </c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2"/>
      <c r="DI41" s="134">
        <f t="shared" si="0"/>
        <v>5615.71</v>
      </c>
      <c r="DJ41" s="135"/>
      <c r="DK41" s="135"/>
      <c r="DL41" s="135"/>
      <c r="DM41" s="135"/>
      <c r="DN41" s="135"/>
      <c r="DO41" s="135"/>
      <c r="DP41" s="135"/>
      <c r="DQ41" s="135"/>
      <c r="DR41" s="135"/>
      <c r="DS41" s="135"/>
      <c r="DT41" s="135"/>
      <c r="DU41" s="135"/>
      <c r="DV41" s="135"/>
      <c r="DW41" s="136"/>
      <c r="DY41" s="35">
        <f t="shared" si="1"/>
        <v>5615.7068520000003</v>
      </c>
    </row>
    <row r="42" spans="1:129" s="35" customFormat="1" ht="29.65" customHeight="1" x14ac:dyDescent="0.2">
      <c r="A42" s="146" t="s">
        <v>75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8"/>
      <c r="AL42" s="146" t="s">
        <v>32</v>
      </c>
      <c r="AM42" s="147"/>
      <c r="AN42" s="147"/>
      <c r="AO42" s="147"/>
      <c r="AP42" s="147"/>
      <c r="AQ42" s="147"/>
      <c r="AR42" s="147"/>
      <c r="AS42" s="147"/>
      <c r="AT42" s="147"/>
      <c r="AU42" s="148"/>
      <c r="AV42" s="149">
        <v>1.58</v>
      </c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1"/>
      <c r="BI42" s="152">
        <f>42.71*1.2</f>
        <v>51.252000000000002</v>
      </c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4"/>
      <c r="BX42" s="164">
        <v>80.98</v>
      </c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6"/>
      <c r="CM42" s="158" t="s">
        <v>26</v>
      </c>
      <c r="CN42" s="159"/>
      <c r="CO42" s="159"/>
      <c r="CP42" s="159"/>
      <c r="CQ42" s="159"/>
      <c r="CR42" s="159"/>
      <c r="CS42" s="159"/>
      <c r="CT42" s="159"/>
      <c r="CU42" s="159"/>
      <c r="CV42" s="160"/>
      <c r="CW42" s="161" t="s">
        <v>27</v>
      </c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3"/>
      <c r="DI42" s="164">
        <f t="shared" si="0"/>
        <v>80.98</v>
      </c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65"/>
      <c r="DV42" s="165"/>
      <c r="DW42" s="166"/>
      <c r="DY42" s="35">
        <f t="shared" si="1"/>
        <v>80.978160000000003</v>
      </c>
    </row>
    <row r="43" spans="1:129" s="35" customFormat="1" ht="29.65" customHeight="1" x14ac:dyDescent="0.2">
      <c r="A43" s="146" t="s">
        <v>76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8"/>
      <c r="AL43" s="146" t="s">
        <v>30</v>
      </c>
      <c r="AM43" s="147"/>
      <c r="AN43" s="147"/>
      <c r="AO43" s="147"/>
      <c r="AP43" s="147"/>
      <c r="AQ43" s="147"/>
      <c r="AR43" s="147"/>
      <c r="AS43" s="147"/>
      <c r="AT43" s="147"/>
      <c r="AU43" s="148"/>
      <c r="AV43" s="149">
        <v>0.1174</v>
      </c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1"/>
      <c r="BI43" s="152">
        <f>1650.3*1.2</f>
        <v>1980.36</v>
      </c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3"/>
      <c r="BW43" s="154"/>
      <c r="BX43" s="164">
        <v>232.5</v>
      </c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6"/>
      <c r="CM43" s="158" t="s">
        <v>26</v>
      </c>
      <c r="CN43" s="159"/>
      <c r="CO43" s="159"/>
      <c r="CP43" s="159"/>
      <c r="CQ43" s="159"/>
      <c r="CR43" s="159"/>
      <c r="CS43" s="159"/>
      <c r="CT43" s="159"/>
      <c r="CU43" s="159"/>
      <c r="CV43" s="160"/>
      <c r="CW43" s="161" t="s">
        <v>27</v>
      </c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3"/>
      <c r="DI43" s="164">
        <f>BX43</f>
        <v>232.5</v>
      </c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65"/>
      <c r="DV43" s="165"/>
      <c r="DW43" s="166"/>
      <c r="DY43" s="35">
        <f>AV43*BI43</f>
        <v>232.49426399999999</v>
      </c>
    </row>
    <row r="44" spans="1:129" ht="18.75" customHeight="1" x14ac:dyDescent="0.2">
      <c r="A44" s="124" t="s">
        <v>88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6"/>
      <c r="AL44" s="127" t="s">
        <v>25</v>
      </c>
      <c r="AM44" s="125"/>
      <c r="AN44" s="125"/>
      <c r="AO44" s="125"/>
      <c r="AP44" s="125"/>
      <c r="AQ44" s="125"/>
      <c r="AR44" s="125"/>
      <c r="AS44" s="125"/>
      <c r="AT44" s="125"/>
      <c r="AU44" s="126"/>
      <c r="AV44" s="128">
        <v>199.7</v>
      </c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30"/>
      <c r="BI44" s="131">
        <f>44.49</f>
        <v>44.49</v>
      </c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3"/>
      <c r="BX44" s="134">
        <v>8884.65</v>
      </c>
      <c r="BY44" s="135"/>
      <c r="BZ44" s="135"/>
      <c r="CA44" s="135"/>
      <c r="CB44" s="135"/>
      <c r="CC44" s="135"/>
      <c r="CD44" s="135"/>
      <c r="CE44" s="135"/>
      <c r="CF44" s="135"/>
      <c r="CG44" s="135"/>
      <c r="CH44" s="135"/>
      <c r="CI44" s="135"/>
      <c r="CJ44" s="135"/>
      <c r="CK44" s="135"/>
      <c r="CL44" s="136"/>
      <c r="CM44" s="137" t="s">
        <v>26</v>
      </c>
      <c r="CN44" s="138"/>
      <c r="CO44" s="138"/>
      <c r="CP44" s="138"/>
      <c r="CQ44" s="138"/>
      <c r="CR44" s="138"/>
      <c r="CS44" s="138"/>
      <c r="CT44" s="138"/>
      <c r="CU44" s="138"/>
      <c r="CV44" s="139"/>
      <c r="CW44" s="140" t="s">
        <v>27</v>
      </c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2"/>
      <c r="DI44" s="134">
        <f t="shared" ref="DI44" si="2">BX44</f>
        <v>8884.65</v>
      </c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6"/>
      <c r="DY44" s="35">
        <f t="shared" ref="DY44:DY48" si="3">AV44*BI44</f>
        <v>8884.6530000000002</v>
      </c>
    </row>
    <row r="45" spans="1:129" ht="29.65" customHeight="1" x14ac:dyDescent="0.2">
      <c r="A45" s="124" t="s">
        <v>89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6"/>
      <c r="AL45" s="124" t="s">
        <v>32</v>
      </c>
      <c r="AM45" s="125"/>
      <c r="AN45" s="125"/>
      <c r="AO45" s="125"/>
      <c r="AP45" s="125"/>
      <c r="AQ45" s="125"/>
      <c r="AR45" s="125"/>
      <c r="AS45" s="125"/>
      <c r="AT45" s="125"/>
      <c r="AU45" s="126"/>
      <c r="AV45" s="128">
        <f>BX45/BI45</f>
        <v>1.5842447457285418</v>
      </c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30"/>
      <c r="BI45" s="131">
        <v>198.41</v>
      </c>
      <c r="BJ45" s="132"/>
      <c r="BK45" s="132"/>
      <c r="BL45" s="132"/>
      <c r="BM45" s="132"/>
      <c r="BN45" s="132"/>
      <c r="BO45" s="132"/>
      <c r="BP45" s="132"/>
      <c r="BQ45" s="132"/>
      <c r="BR45" s="132"/>
      <c r="BS45" s="132"/>
      <c r="BT45" s="132"/>
      <c r="BU45" s="132"/>
      <c r="BV45" s="132"/>
      <c r="BW45" s="133"/>
      <c r="BX45" s="134">
        <v>314.33</v>
      </c>
      <c r="BY45" s="135"/>
      <c r="BZ45" s="135"/>
      <c r="CA45" s="135"/>
      <c r="CB45" s="135"/>
      <c r="CC45" s="135"/>
      <c r="CD45" s="135"/>
      <c r="CE45" s="135"/>
      <c r="CF45" s="135"/>
      <c r="CG45" s="135"/>
      <c r="CH45" s="135"/>
      <c r="CI45" s="135"/>
      <c r="CJ45" s="135"/>
      <c r="CK45" s="135"/>
      <c r="CL45" s="136"/>
      <c r="CM45" s="137" t="s">
        <v>26</v>
      </c>
      <c r="CN45" s="138"/>
      <c r="CO45" s="138"/>
      <c r="CP45" s="138"/>
      <c r="CQ45" s="138"/>
      <c r="CR45" s="138"/>
      <c r="CS45" s="138"/>
      <c r="CT45" s="138"/>
      <c r="CU45" s="138"/>
      <c r="CV45" s="139"/>
      <c r="CW45" s="140" t="s">
        <v>27</v>
      </c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2"/>
      <c r="DI45" s="134">
        <f>BX45</f>
        <v>314.33</v>
      </c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6"/>
      <c r="DY45" s="35">
        <f t="shared" si="3"/>
        <v>314.33</v>
      </c>
    </row>
    <row r="46" spans="1:129" ht="29.65" customHeight="1" x14ac:dyDescent="0.2">
      <c r="A46" s="124" t="s">
        <v>28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6"/>
      <c r="AL46" s="124" t="s">
        <v>32</v>
      </c>
      <c r="AM46" s="125"/>
      <c r="AN46" s="125"/>
      <c r="AO46" s="125"/>
      <c r="AP46" s="125"/>
      <c r="AQ46" s="125"/>
      <c r="AR46" s="125"/>
      <c r="AS46" s="125"/>
      <c r="AT46" s="125"/>
      <c r="AU46" s="126"/>
      <c r="AV46" s="128">
        <v>3.1680000000000001</v>
      </c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30"/>
      <c r="BI46" s="131">
        <v>54.94</v>
      </c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3"/>
      <c r="BX46" s="134">
        <v>173.94</v>
      </c>
      <c r="BY46" s="135"/>
      <c r="BZ46" s="135"/>
      <c r="CA46" s="135"/>
      <c r="CB46" s="135"/>
      <c r="CC46" s="135"/>
      <c r="CD46" s="135"/>
      <c r="CE46" s="135"/>
      <c r="CF46" s="135"/>
      <c r="CG46" s="135"/>
      <c r="CH46" s="135"/>
      <c r="CI46" s="135"/>
      <c r="CJ46" s="135"/>
      <c r="CK46" s="135"/>
      <c r="CL46" s="136"/>
      <c r="CM46" s="137" t="s">
        <v>26</v>
      </c>
      <c r="CN46" s="138"/>
      <c r="CO46" s="138"/>
      <c r="CP46" s="138"/>
      <c r="CQ46" s="138"/>
      <c r="CR46" s="138"/>
      <c r="CS46" s="138"/>
      <c r="CT46" s="138"/>
      <c r="CU46" s="138"/>
      <c r="CV46" s="139"/>
      <c r="CW46" s="140" t="s">
        <v>27</v>
      </c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2"/>
      <c r="DI46" s="134">
        <f>BX46</f>
        <v>173.94</v>
      </c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5"/>
      <c r="DU46" s="135"/>
      <c r="DV46" s="135"/>
      <c r="DW46" s="136"/>
      <c r="DY46" s="35">
        <f t="shared" si="3"/>
        <v>174.04992000000001</v>
      </c>
    </row>
    <row r="47" spans="1:129" ht="30.75" customHeight="1" x14ac:dyDescent="0.2">
      <c r="A47" s="124" t="s">
        <v>63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6"/>
      <c r="AL47" s="124" t="s">
        <v>32</v>
      </c>
      <c r="AM47" s="125"/>
      <c r="AN47" s="125"/>
      <c r="AO47" s="125"/>
      <c r="AP47" s="125"/>
      <c r="AQ47" s="125"/>
      <c r="AR47" s="125"/>
      <c r="AS47" s="125"/>
      <c r="AT47" s="125"/>
      <c r="AU47" s="126"/>
      <c r="AV47" s="128">
        <v>1.5840000000000001</v>
      </c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30"/>
      <c r="BI47" s="131">
        <v>51.25</v>
      </c>
      <c r="BJ47" s="132"/>
      <c r="BK47" s="132"/>
      <c r="BL47" s="132"/>
      <c r="BM47" s="132"/>
      <c r="BN47" s="132"/>
      <c r="BO47" s="132"/>
      <c r="BP47" s="132"/>
      <c r="BQ47" s="132"/>
      <c r="BR47" s="132"/>
      <c r="BS47" s="132"/>
      <c r="BT47" s="132"/>
      <c r="BU47" s="132"/>
      <c r="BV47" s="132"/>
      <c r="BW47" s="133"/>
      <c r="BX47" s="134">
        <v>81.08</v>
      </c>
      <c r="BY47" s="135"/>
      <c r="BZ47" s="135"/>
      <c r="CA47" s="135"/>
      <c r="CB47" s="135"/>
      <c r="CC47" s="135"/>
      <c r="CD47" s="135"/>
      <c r="CE47" s="135"/>
      <c r="CF47" s="135"/>
      <c r="CG47" s="135"/>
      <c r="CH47" s="135"/>
      <c r="CI47" s="135"/>
      <c r="CJ47" s="135"/>
      <c r="CK47" s="135"/>
      <c r="CL47" s="136"/>
      <c r="CM47" s="137" t="s">
        <v>26</v>
      </c>
      <c r="CN47" s="138"/>
      <c r="CO47" s="138"/>
      <c r="CP47" s="138"/>
      <c r="CQ47" s="138"/>
      <c r="CR47" s="138"/>
      <c r="CS47" s="138"/>
      <c r="CT47" s="138"/>
      <c r="CU47" s="138"/>
      <c r="CV47" s="139"/>
      <c r="CW47" s="140" t="s">
        <v>27</v>
      </c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2"/>
      <c r="DI47" s="134">
        <f t="shared" ref="DI47:DI48" si="4">BX47</f>
        <v>81.08</v>
      </c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6"/>
      <c r="DY47" s="35">
        <f t="shared" si="3"/>
        <v>81.180000000000007</v>
      </c>
    </row>
    <row r="48" spans="1:129" ht="29.65" customHeight="1" x14ac:dyDescent="0.2">
      <c r="A48" s="124" t="s">
        <v>90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6"/>
      <c r="AL48" s="124" t="s">
        <v>91</v>
      </c>
      <c r="AM48" s="125"/>
      <c r="AN48" s="125"/>
      <c r="AO48" s="125"/>
      <c r="AP48" s="125"/>
      <c r="AQ48" s="125"/>
      <c r="AR48" s="125"/>
      <c r="AS48" s="125"/>
      <c r="AT48" s="125"/>
      <c r="AU48" s="126"/>
      <c r="AV48" s="128">
        <v>365.02100000000002</v>
      </c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30"/>
      <c r="BI48" s="131">
        <v>2.23</v>
      </c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2"/>
      <c r="BW48" s="133"/>
      <c r="BX48" s="134">
        <v>813.98</v>
      </c>
      <c r="BY48" s="135"/>
      <c r="BZ48" s="135"/>
      <c r="CA48" s="135"/>
      <c r="CB48" s="135"/>
      <c r="CC48" s="135"/>
      <c r="CD48" s="135"/>
      <c r="CE48" s="135"/>
      <c r="CF48" s="135"/>
      <c r="CG48" s="135"/>
      <c r="CH48" s="135"/>
      <c r="CI48" s="135"/>
      <c r="CJ48" s="135"/>
      <c r="CK48" s="135"/>
      <c r="CL48" s="136"/>
      <c r="CM48" s="137" t="s">
        <v>26</v>
      </c>
      <c r="CN48" s="138"/>
      <c r="CO48" s="138"/>
      <c r="CP48" s="138"/>
      <c r="CQ48" s="138"/>
      <c r="CR48" s="138"/>
      <c r="CS48" s="138"/>
      <c r="CT48" s="138"/>
      <c r="CU48" s="138"/>
      <c r="CV48" s="139"/>
      <c r="CW48" s="140" t="s">
        <v>27</v>
      </c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2"/>
      <c r="DI48" s="134">
        <f t="shared" si="4"/>
        <v>813.98</v>
      </c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6"/>
      <c r="DY48" s="35">
        <f t="shared" si="3"/>
        <v>813.99683000000005</v>
      </c>
    </row>
    <row r="49" spans="1:129" ht="29.65" customHeight="1" x14ac:dyDescent="0.2">
      <c r="A49" s="127" t="s">
        <v>31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6"/>
      <c r="AL49" s="127" t="s">
        <v>32</v>
      </c>
      <c r="AM49" s="125"/>
      <c r="AN49" s="125"/>
      <c r="AO49" s="125"/>
      <c r="AP49" s="125"/>
      <c r="AQ49" s="125"/>
      <c r="AR49" s="125"/>
      <c r="AS49" s="125"/>
      <c r="AT49" s="125"/>
      <c r="AU49" s="126"/>
      <c r="AV49" s="128">
        <v>0.32200000000000001</v>
      </c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30"/>
      <c r="BI49" s="131">
        <f>628.11*1.2</f>
        <v>753.73199999999997</v>
      </c>
      <c r="BJ49" s="132"/>
      <c r="BK49" s="132"/>
      <c r="BL49" s="132"/>
      <c r="BM49" s="132"/>
      <c r="BN49" s="132"/>
      <c r="BO49" s="132"/>
      <c r="BP49" s="132"/>
      <c r="BQ49" s="132"/>
      <c r="BR49" s="132"/>
      <c r="BS49" s="132"/>
      <c r="BT49" s="132"/>
      <c r="BU49" s="132"/>
      <c r="BV49" s="132"/>
      <c r="BW49" s="133"/>
      <c r="BX49" s="134">
        <v>242.69</v>
      </c>
      <c r="BY49" s="135"/>
      <c r="BZ49" s="135"/>
      <c r="CA49" s="135"/>
      <c r="CB49" s="135"/>
      <c r="CC49" s="135"/>
      <c r="CD49" s="135"/>
      <c r="CE49" s="135"/>
      <c r="CF49" s="135"/>
      <c r="CG49" s="135"/>
      <c r="CH49" s="135"/>
      <c r="CI49" s="135"/>
      <c r="CJ49" s="135"/>
      <c r="CK49" s="135"/>
      <c r="CL49" s="136"/>
      <c r="CM49" s="137" t="s">
        <v>26</v>
      </c>
      <c r="CN49" s="138"/>
      <c r="CO49" s="138"/>
      <c r="CP49" s="138"/>
      <c r="CQ49" s="138"/>
      <c r="CR49" s="138"/>
      <c r="CS49" s="138"/>
      <c r="CT49" s="138"/>
      <c r="CU49" s="138"/>
      <c r="CV49" s="139"/>
      <c r="CW49" s="140" t="s">
        <v>27</v>
      </c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2"/>
      <c r="DI49" s="134">
        <f t="shared" si="0"/>
        <v>242.69</v>
      </c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6"/>
      <c r="DY49" s="35">
        <f t="shared" si="1"/>
        <v>242.70170400000001</v>
      </c>
    </row>
    <row r="50" spans="1:129" ht="15" customHeight="1" x14ac:dyDescent="0.2">
      <c r="A50" s="19" t="s">
        <v>33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168">
        <f>SUM(BX30:CL49)</f>
        <v>19543.07</v>
      </c>
      <c r="BY50" s="169"/>
      <c r="BZ50" s="169"/>
      <c r="CA50" s="169"/>
      <c r="CB50" s="169"/>
      <c r="CC50" s="169"/>
      <c r="CD50" s="169"/>
      <c r="CE50" s="169"/>
      <c r="CF50" s="169"/>
      <c r="CG50" s="169"/>
      <c r="CH50" s="169"/>
      <c r="CI50" s="169"/>
      <c r="CJ50" s="169"/>
      <c r="CK50" s="169"/>
      <c r="CL50" s="170"/>
      <c r="CM50" s="22"/>
      <c r="CN50" s="22"/>
      <c r="CO50" s="22"/>
      <c r="CP50" s="22"/>
      <c r="CQ50" s="22"/>
      <c r="CR50" s="22" t="s">
        <v>27</v>
      </c>
      <c r="CS50" s="22"/>
      <c r="CT50" s="22"/>
      <c r="CU50" s="22"/>
      <c r="CV50" s="23"/>
      <c r="CW50" s="171" t="s">
        <v>27</v>
      </c>
      <c r="CX50" s="172"/>
      <c r="CY50" s="172"/>
      <c r="CZ50" s="172"/>
      <c r="DA50" s="172"/>
      <c r="DB50" s="172"/>
      <c r="DC50" s="172"/>
      <c r="DD50" s="172"/>
      <c r="DE50" s="172"/>
      <c r="DF50" s="172"/>
      <c r="DG50" s="172"/>
      <c r="DH50" s="173"/>
      <c r="DI50" s="168">
        <f>SUM(DI30:DW49)</f>
        <v>19543.07</v>
      </c>
      <c r="DJ50" s="169"/>
      <c r="DK50" s="169"/>
      <c r="DL50" s="169"/>
      <c r="DM50" s="169"/>
      <c r="DN50" s="169"/>
      <c r="DO50" s="169"/>
      <c r="DP50" s="169"/>
      <c r="DQ50" s="169"/>
      <c r="DR50" s="169"/>
      <c r="DS50" s="169"/>
      <c r="DT50" s="169"/>
      <c r="DU50" s="169"/>
      <c r="DV50" s="169"/>
      <c r="DW50" s="170"/>
    </row>
    <row r="51" spans="1:129" ht="12.75" customHeight="1" x14ac:dyDescent="0.2"/>
    <row r="52" spans="1:129" ht="12.75" customHeight="1" x14ac:dyDescent="0.2">
      <c r="A52" s="118" t="s">
        <v>93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19"/>
      <c r="CL52" s="119"/>
      <c r="CM52" s="119"/>
      <c r="CN52" s="119"/>
      <c r="CO52" s="119"/>
      <c r="CP52" s="119"/>
      <c r="CQ52" s="119"/>
      <c r="CR52" s="119"/>
      <c r="CS52" s="119"/>
      <c r="CT52" s="119"/>
      <c r="CU52" s="119"/>
      <c r="CV52" s="119"/>
      <c r="CW52" s="119"/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</row>
    <row r="53" spans="1:129" ht="12.75" customHeight="1" x14ac:dyDescent="0.2">
      <c r="A53" s="24"/>
    </row>
    <row r="54" spans="1:129" ht="12.75" customHeight="1" x14ac:dyDescent="0.2">
      <c r="A54" s="174" t="s">
        <v>34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/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19"/>
      <c r="CD54" s="119"/>
      <c r="CE54" s="119"/>
      <c r="CF54" s="119"/>
      <c r="CG54" s="119"/>
      <c r="CH54" s="119"/>
      <c r="CI54" s="119"/>
      <c r="CJ54" s="119"/>
      <c r="CK54" s="119"/>
      <c r="CL54" s="119"/>
      <c r="CM54" s="119"/>
      <c r="CN54" s="119"/>
      <c r="CO54" s="119"/>
      <c r="CP54" s="119"/>
      <c r="CQ54" s="119"/>
      <c r="CR54" s="119"/>
      <c r="CS54" s="119"/>
      <c r="CT54" s="119"/>
      <c r="CU54" s="119"/>
      <c r="CV54" s="119"/>
      <c r="CW54" s="119"/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19"/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</row>
    <row r="55" spans="1:129" ht="12.75" customHeight="1" x14ac:dyDescent="0.2"/>
    <row r="56" spans="1:129" ht="14.25" customHeight="1" x14ac:dyDescent="0.2">
      <c r="A56" s="43" t="s">
        <v>35</v>
      </c>
      <c r="Z56" s="175">
        <v>20</v>
      </c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7"/>
      <c r="AV56" s="43" t="s">
        <v>36</v>
      </c>
      <c r="BH56" s="178">
        <v>19543</v>
      </c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79"/>
      <c r="CE56" s="179"/>
      <c r="CF56" s="180"/>
      <c r="CH56" s="167" t="s">
        <v>62</v>
      </c>
      <c r="CI56" s="167"/>
      <c r="CJ56" s="167"/>
      <c r="CK56" s="167"/>
      <c r="CL56" s="167"/>
      <c r="CM56" s="167"/>
      <c r="CN56" s="167"/>
      <c r="CO56" s="167"/>
      <c r="CP56" s="167"/>
      <c r="CR56" s="175">
        <v>7</v>
      </c>
      <c r="CS56" s="176"/>
      <c r="CT56" s="176"/>
      <c r="CU56" s="176"/>
      <c r="CV56" s="176"/>
      <c r="CW56" s="176"/>
      <c r="CX56" s="177"/>
      <c r="CZ56" s="167" t="s">
        <v>38</v>
      </c>
      <c r="DA56" s="167"/>
      <c r="DB56" s="167"/>
      <c r="DC56" s="167"/>
      <c r="DD56" s="167"/>
      <c r="DE56" s="167"/>
      <c r="DF56" s="167"/>
      <c r="DG56" s="167"/>
      <c r="DH56" s="167"/>
      <c r="DI56" s="167"/>
    </row>
    <row r="57" spans="1:129" ht="15" customHeight="1" x14ac:dyDescent="0.2"/>
    <row r="58" spans="1:129" s="35" customFormat="1" ht="15" customHeight="1" x14ac:dyDescent="0.25">
      <c r="A58" s="17" t="s">
        <v>45</v>
      </c>
    </row>
    <row r="59" spans="1:129" s="35" customFormat="1" ht="15" customHeight="1" x14ac:dyDescent="0.25">
      <c r="A59" s="17" t="s">
        <v>46</v>
      </c>
    </row>
    <row r="60" spans="1:129" s="35" customFormat="1" ht="15" customHeight="1" x14ac:dyDescent="0.25">
      <c r="A60" s="17" t="s">
        <v>47</v>
      </c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7" t="s">
        <v>48</v>
      </c>
    </row>
    <row r="61" spans="1:129" s="35" customFormat="1" ht="15" customHeight="1" x14ac:dyDescent="0.25">
      <c r="A61" s="17"/>
    </row>
    <row r="62" spans="1:129" s="35" customFormat="1" ht="15" customHeight="1" x14ac:dyDescent="0.25">
      <c r="A62" s="17" t="s">
        <v>39</v>
      </c>
    </row>
    <row r="63" spans="1:129" s="35" customFormat="1" ht="15" customHeight="1" x14ac:dyDescent="0.25">
      <c r="A63" s="17" t="s">
        <v>49</v>
      </c>
    </row>
    <row r="64" spans="1:129" s="35" customFormat="1" ht="15" customHeight="1" x14ac:dyDescent="0.25">
      <c r="A64" s="17" t="s">
        <v>46</v>
      </c>
    </row>
    <row r="65" spans="1:83" s="35" customFormat="1" ht="15" customHeight="1" x14ac:dyDescent="0.25">
      <c r="A65" s="17" t="s">
        <v>47</v>
      </c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7" t="s">
        <v>50</v>
      </c>
    </row>
    <row r="66" spans="1:83" ht="30" customHeight="1" x14ac:dyDescent="0.2"/>
    <row r="67" spans="1:83" ht="165" customHeight="1" x14ac:dyDescent="0.2"/>
  </sheetData>
  <mergeCells count="216">
    <mergeCell ref="A54:DW54"/>
    <mergeCell ref="Z56:AS56"/>
    <mergeCell ref="BH56:CF56"/>
    <mergeCell ref="CH56:CP56"/>
    <mergeCell ref="CR56:CX56"/>
    <mergeCell ref="CZ56:DI56"/>
    <mergeCell ref="CW49:DH49"/>
    <mergeCell ref="DI49:DW49"/>
    <mergeCell ref="BX50:CL50"/>
    <mergeCell ref="CW50:DH50"/>
    <mergeCell ref="DI50:DW50"/>
    <mergeCell ref="A52:DW52"/>
    <mergeCell ref="A49:AK49"/>
    <mergeCell ref="AL49:AU49"/>
    <mergeCell ref="AV49:BH49"/>
    <mergeCell ref="BI49:BW49"/>
    <mergeCell ref="BX49:CL49"/>
    <mergeCell ref="CM49:CV49"/>
    <mergeCell ref="CW47:DH47"/>
    <mergeCell ref="DI47:DW47"/>
    <mergeCell ref="A48:AK48"/>
    <mergeCell ref="AL48:AU48"/>
    <mergeCell ref="AV48:BH48"/>
    <mergeCell ref="BI48:BW48"/>
    <mergeCell ref="BX48:CL48"/>
    <mergeCell ref="CM48:CV48"/>
    <mergeCell ref="CW48:DH48"/>
    <mergeCell ref="DI48:DW48"/>
    <mergeCell ref="A47:AK47"/>
    <mergeCell ref="AL47:AU47"/>
    <mergeCell ref="AV47:BH47"/>
    <mergeCell ref="BI47:BW47"/>
    <mergeCell ref="BX47:CL47"/>
    <mergeCell ref="CM47:CV47"/>
    <mergeCell ref="A46:AK46"/>
    <mergeCell ref="AL46:AU46"/>
    <mergeCell ref="AV46:BH46"/>
    <mergeCell ref="BI46:BW46"/>
    <mergeCell ref="BX46:CL46"/>
    <mergeCell ref="CM46:CV46"/>
    <mergeCell ref="CW46:DH46"/>
    <mergeCell ref="DI46:DW46"/>
    <mergeCell ref="A45:AK45"/>
    <mergeCell ref="AL45:AU45"/>
    <mergeCell ref="AV45:BH45"/>
    <mergeCell ref="BI45:BW45"/>
    <mergeCell ref="BX45:CL45"/>
    <mergeCell ref="CM45:CV45"/>
    <mergeCell ref="A44:AK44"/>
    <mergeCell ref="AL44:AU44"/>
    <mergeCell ref="AV44:BH44"/>
    <mergeCell ref="BI44:BW44"/>
    <mergeCell ref="BX44:CL44"/>
    <mergeCell ref="CM44:CV44"/>
    <mergeCell ref="CW44:DH44"/>
    <mergeCell ref="DI44:DW44"/>
    <mergeCell ref="CW45:DH45"/>
    <mergeCell ref="DI45:DW45"/>
    <mergeCell ref="CW42:DH42"/>
    <mergeCell ref="DI42:DW42"/>
    <mergeCell ref="A43:AK43"/>
    <mergeCell ref="AL43:AU43"/>
    <mergeCell ref="AV43:BH43"/>
    <mergeCell ref="BI43:BW43"/>
    <mergeCell ref="BX43:CL43"/>
    <mergeCell ref="CM43:CV43"/>
    <mergeCell ref="CW43:DH43"/>
    <mergeCell ref="DI43:DW43"/>
    <mergeCell ref="A42:AK42"/>
    <mergeCell ref="AL42:AU42"/>
    <mergeCell ref="AV42:BH42"/>
    <mergeCell ref="BI42:BW42"/>
    <mergeCell ref="BX42:CL42"/>
    <mergeCell ref="CM42:CV42"/>
    <mergeCell ref="CW40:DH40"/>
    <mergeCell ref="DI40:DW40"/>
    <mergeCell ref="A41:AK41"/>
    <mergeCell ref="AL41:AU41"/>
    <mergeCell ref="AV41:BH41"/>
    <mergeCell ref="BI41:BW41"/>
    <mergeCell ref="BX41:CL41"/>
    <mergeCell ref="CM41:CV41"/>
    <mergeCell ref="CW41:DH41"/>
    <mergeCell ref="DI41:DW41"/>
    <mergeCell ref="A40:AK40"/>
    <mergeCell ref="AL40:AU40"/>
    <mergeCell ref="AV40:BH40"/>
    <mergeCell ref="BI40:BW40"/>
    <mergeCell ref="BX40:CL40"/>
    <mergeCell ref="CM40:CV40"/>
    <mergeCell ref="CW38:DH38"/>
    <mergeCell ref="DI38:DW38"/>
    <mergeCell ref="A39:AK39"/>
    <mergeCell ref="AL39:AU39"/>
    <mergeCell ref="AV39:BH39"/>
    <mergeCell ref="BI39:BW39"/>
    <mergeCell ref="BX39:CL39"/>
    <mergeCell ref="CM39:CV39"/>
    <mergeCell ref="CW39:DH39"/>
    <mergeCell ref="DI39:DW39"/>
    <mergeCell ref="A38:AK38"/>
    <mergeCell ref="AL38:AU38"/>
    <mergeCell ref="AV38:BH38"/>
    <mergeCell ref="BI38:BW38"/>
    <mergeCell ref="BX38:CL38"/>
    <mergeCell ref="CM38:CV38"/>
    <mergeCell ref="CW36:DH36"/>
    <mergeCell ref="DI36:DW36"/>
    <mergeCell ref="A37:AK37"/>
    <mergeCell ref="AL37:AU37"/>
    <mergeCell ref="AV37:BH37"/>
    <mergeCell ref="BI37:BW37"/>
    <mergeCell ref="BX37:CL37"/>
    <mergeCell ref="CM37:CV37"/>
    <mergeCell ref="CW37:DH37"/>
    <mergeCell ref="DI37:DW37"/>
    <mergeCell ref="A36:AK36"/>
    <mergeCell ref="AL36:AU36"/>
    <mergeCell ref="AV36:BH36"/>
    <mergeCell ref="BI36:BW36"/>
    <mergeCell ref="BX36:CL36"/>
    <mergeCell ref="CM36:CV36"/>
    <mergeCell ref="CW34:DH34"/>
    <mergeCell ref="DI34:DW34"/>
    <mergeCell ref="A35:AK35"/>
    <mergeCell ref="AL35:AU35"/>
    <mergeCell ref="AV35:BH35"/>
    <mergeCell ref="BI35:BW35"/>
    <mergeCell ref="BX35:CL35"/>
    <mergeCell ref="CM35:CV35"/>
    <mergeCell ref="CW35:DH35"/>
    <mergeCell ref="DI35:DW35"/>
    <mergeCell ref="A34:AK34"/>
    <mergeCell ref="AL34:AU34"/>
    <mergeCell ref="AV34:BH34"/>
    <mergeCell ref="BI34:BW34"/>
    <mergeCell ref="BX34:CL34"/>
    <mergeCell ref="CM34:CV34"/>
    <mergeCell ref="CW32:DH32"/>
    <mergeCell ref="DI32:DW32"/>
    <mergeCell ref="A33:AK33"/>
    <mergeCell ref="AL33:AU33"/>
    <mergeCell ref="AV33:BH33"/>
    <mergeCell ref="BI33:BW33"/>
    <mergeCell ref="BX33:CL33"/>
    <mergeCell ref="CM33:CV33"/>
    <mergeCell ref="CW33:DH33"/>
    <mergeCell ref="DI33:DW33"/>
    <mergeCell ref="A32:AK32"/>
    <mergeCell ref="AL32:AU32"/>
    <mergeCell ref="AV32:BH32"/>
    <mergeCell ref="BI32:BW32"/>
    <mergeCell ref="BX32:CL32"/>
    <mergeCell ref="CM32:CV32"/>
    <mergeCell ref="A31:AK31"/>
    <mergeCell ref="AL31:AU31"/>
    <mergeCell ref="AV31:BH31"/>
    <mergeCell ref="BI31:BW31"/>
    <mergeCell ref="BX31:CL31"/>
    <mergeCell ref="CM31:CV31"/>
    <mergeCell ref="CW31:DH31"/>
    <mergeCell ref="DI31:DW31"/>
    <mergeCell ref="A30:AK30"/>
    <mergeCell ref="AL30:AU30"/>
    <mergeCell ref="AV30:BH30"/>
    <mergeCell ref="BI30:BW30"/>
    <mergeCell ref="BX30:CL30"/>
    <mergeCell ref="CM30:CV30"/>
    <mergeCell ref="A29:AK29"/>
    <mergeCell ref="AL29:AU29"/>
    <mergeCell ref="AV29:BH29"/>
    <mergeCell ref="BI29:BW29"/>
    <mergeCell ref="BX29:CL29"/>
    <mergeCell ref="CM29:CV29"/>
    <mergeCell ref="CW29:DH29"/>
    <mergeCell ref="DI29:DW29"/>
    <mergeCell ref="CW30:DH30"/>
    <mergeCell ref="DI30:DW30"/>
    <mergeCell ref="A22:AG22"/>
    <mergeCell ref="AL22:DW22"/>
    <mergeCell ref="AQ24:CG24"/>
    <mergeCell ref="A26:DW26"/>
    <mergeCell ref="A28:AK28"/>
    <mergeCell ref="AL28:AU28"/>
    <mergeCell ref="AV28:BH28"/>
    <mergeCell ref="BI28:BW28"/>
    <mergeCell ref="BX28:CL28"/>
    <mergeCell ref="CM28:CV28"/>
    <mergeCell ref="CW28:DH28"/>
    <mergeCell ref="DI28:DW28"/>
    <mergeCell ref="AF13:CB13"/>
    <mergeCell ref="CC13:CO13"/>
    <mergeCell ref="CP13:DW13"/>
    <mergeCell ref="A17:AE17"/>
    <mergeCell ref="AF17:AV17"/>
    <mergeCell ref="AW17:BG17"/>
    <mergeCell ref="BH17:BX17"/>
    <mergeCell ref="BY17:CO17"/>
    <mergeCell ref="CP17:DF17"/>
    <mergeCell ref="DG17:DW17"/>
    <mergeCell ref="AF9:CA11"/>
    <mergeCell ref="CC9:CO9"/>
    <mergeCell ref="CP9:DW9"/>
    <mergeCell ref="CC10:CO10"/>
    <mergeCell ref="CP10:DW10"/>
    <mergeCell ref="AF12:CB12"/>
    <mergeCell ref="CC12:CO12"/>
    <mergeCell ref="CP12:DW12"/>
    <mergeCell ref="F2:DQ2"/>
    <mergeCell ref="AL4:DW4"/>
    <mergeCell ref="A6:AA6"/>
    <mergeCell ref="AL6:DW6"/>
    <mergeCell ref="A8:AE8"/>
    <mergeCell ref="AF8:BA8"/>
    <mergeCell ref="BB8:BL8"/>
    <mergeCell ref="BM8:CB8"/>
  </mergeCells>
  <pageMargins left="1.1811023622047245" right="0.19685039370078741" top="0.19685039370078741" bottom="0.39370078740157483" header="0" footer="0"/>
  <pageSetup paperSize="9" scale="67" fitToHeight="0" orientation="portrait" r:id="rId1"/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Y54"/>
  <sheetViews>
    <sheetView view="pageBreakPreview" topLeftCell="A25" zoomScaleNormal="100" zoomScaleSheetLayoutView="100" workbookViewId="0">
      <selection activeCell="F3" sqref="F3"/>
    </sheetView>
  </sheetViews>
  <sheetFormatPr defaultColWidth="11.42578125" defaultRowHeight="12.75" x14ac:dyDescent="0.2"/>
  <cols>
    <col min="1" max="25" width="0.85546875" style="53" customWidth="1"/>
    <col min="26" max="26" width="1.5703125" style="53" customWidth="1"/>
    <col min="27" max="29" width="0.85546875" style="53" customWidth="1"/>
    <col min="30" max="30" width="2.5703125" style="53" customWidth="1"/>
    <col min="31" max="46" width="0.85546875" style="53" customWidth="1"/>
    <col min="47" max="47" width="1" style="53" customWidth="1"/>
    <col min="48" max="78" width="0.85546875" style="53" customWidth="1"/>
    <col min="79" max="79" width="2.5703125" style="53" customWidth="1"/>
    <col min="80" max="93" width="0.85546875" style="53" customWidth="1"/>
    <col min="94" max="94" width="1.28515625" style="53" customWidth="1"/>
    <col min="95" max="128" width="0.85546875" style="53" customWidth="1"/>
    <col min="129" max="16384" width="11.42578125" style="53"/>
  </cols>
  <sheetData>
    <row r="1" spans="1:127" s="47" customFormat="1" ht="6" customHeight="1" x14ac:dyDescent="0.2"/>
    <row r="2" spans="1:127" s="47" customFormat="1" ht="14.25" customHeight="1" x14ac:dyDescent="0.2">
      <c r="F2" s="93" t="s">
        <v>96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</row>
    <row r="3" spans="1:127" s="47" customFormat="1" ht="18.75" customHeight="1" x14ac:dyDescent="0.2"/>
    <row r="4" spans="1:127" s="47" customFormat="1" ht="12.75" customHeight="1" x14ac:dyDescent="0.2">
      <c r="A4" s="45" t="s">
        <v>0</v>
      </c>
      <c r="AL4" s="76" t="s">
        <v>41</v>
      </c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</row>
    <row r="5" spans="1:127" s="47" customFormat="1" ht="12.75" customHeight="1" x14ac:dyDescent="0.2"/>
    <row r="6" spans="1:127" s="47" customFormat="1" ht="28.5" customHeight="1" x14ac:dyDescent="0.2">
      <c r="A6" s="7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L6" s="74" t="s">
        <v>42</v>
      </c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</row>
    <row r="7" spans="1:127" s="47" customFormat="1" ht="12.75" customHeight="1" x14ac:dyDescent="0.2"/>
    <row r="8" spans="1:127" ht="12.75" customHeight="1" x14ac:dyDescent="0.2"/>
    <row r="9" spans="1:127" ht="12.75" customHeight="1" x14ac:dyDescent="0.2">
      <c r="A9" s="118" t="s">
        <v>16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L9" s="118" t="s">
        <v>67</v>
      </c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</row>
    <row r="10" spans="1:127" ht="9.75" customHeight="1" x14ac:dyDescent="0.2"/>
    <row r="11" spans="1:127" ht="15.75" customHeight="1" x14ac:dyDescent="0.2">
      <c r="AQ11" s="120" t="s">
        <v>68</v>
      </c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</row>
    <row r="12" spans="1:127" ht="12.75" customHeight="1" x14ac:dyDescent="0.2"/>
    <row r="13" spans="1:127" ht="60.75" customHeight="1" x14ac:dyDescent="0.2">
      <c r="A13" s="118" t="s">
        <v>92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</row>
    <row r="14" spans="1:127" ht="9.75" customHeight="1" x14ac:dyDescent="0.2"/>
    <row r="15" spans="1:127" ht="38.25" customHeight="1" x14ac:dyDescent="0.2">
      <c r="A15" s="121" t="s">
        <v>17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3"/>
      <c r="AL15" s="121" t="s">
        <v>18</v>
      </c>
      <c r="AM15" s="122"/>
      <c r="AN15" s="122"/>
      <c r="AO15" s="122"/>
      <c r="AP15" s="122"/>
      <c r="AQ15" s="122"/>
      <c r="AR15" s="122"/>
      <c r="AS15" s="122"/>
      <c r="AT15" s="122"/>
      <c r="AU15" s="123"/>
      <c r="AV15" s="121" t="s">
        <v>19</v>
      </c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3"/>
      <c r="BI15" s="121" t="s">
        <v>20</v>
      </c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3"/>
      <c r="BX15" s="121" t="s">
        <v>21</v>
      </c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3"/>
      <c r="CM15" s="121" t="s">
        <v>22</v>
      </c>
      <c r="CN15" s="122"/>
      <c r="CO15" s="122"/>
      <c r="CP15" s="122"/>
      <c r="CQ15" s="122"/>
      <c r="CR15" s="122"/>
      <c r="CS15" s="122"/>
      <c r="CT15" s="122"/>
      <c r="CU15" s="122"/>
      <c r="CV15" s="123"/>
      <c r="CW15" s="121" t="s">
        <v>23</v>
      </c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3"/>
      <c r="DI15" s="121" t="s">
        <v>24</v>
      </c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3"/>
    </row>
    <row r="16" spans="1:127" ht="12" customHeight="1" x14ac:dyDescent="0.2">
      <c r="A16" s="143">
        <v>1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5"/>
      <c r="AL16" s="143">
        <v>2</v>
      </c>
      <c r="AM16" s="144"/>
      <c r="AN16" s="144"/>
      <c r="AO16" s="144"/>
      <c r="AP16" s="144"/>
      <c r="AQ16" s="144"/>
      <c r="AR16" s="144"/>
      <c r="AS16" s="144"/>
      <c r="AT16" s="144"/>
      <c r="AU16" s="145"/>
      <c r="AV16" s="143">
        <v>3</v>
      </c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5"/>
      <c r="BI16" s="143">
        <v>4</v>
      </c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5"/>
      <c r="BX16" s="143">
        <v>5</v>
      </c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5"/>
      <c r="CM16" s="143">
        <v>6</v>
      </c>
      <c r="CN16" s="144"/>
      <c r="CO16" s="144"/>
      <c r="CP16" s="144"/>
      <c r="CQ16" s="144"/>
      <c r="CR16" s="144"/>
      <c r="CS16" s="144"/>
      <c r="CT16" s="144"/>
      <c r="CU16" s="144"/>
      <c r="CV16" s="145"/>
      <c r="CW16" s="143">
        <v>7</v>
      </c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5"/>
      <c r="DI16" s="143">
        <v>8</v>
      </c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5"/>
    </row>
    <row r="17" spans="1:129" s="47" customFormat="1" ht="15.75" customHeight="1" x14ac:dyDescent="0.2">
      <c r="A17" s="146" t="s">
        <v>53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8"/>
      <c r="AL17" s="146" t="s">
        <v>32</v>
      </c>
      <c r="AM17" s="147"/>
      <c r="AN17" s="147"/>
      <c r="AO17" s="147"/>
      <c r="AP17" s="147"/>
      <c r="AQ17" s="147"/>
      <c r="AR17" s="147"/>
      <c r="AS17" s="147"/>
      <c r="AT17" s="147"/>
      <c r="AU17" s="148"/>
      <c r="AV17" s="149">
        <v>2.2469999999999999</v>
      </c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1"/>
      <c r="BI17" s="152">
        <f>42.71*1.2</f>
        <v>51.252000000000002</v>
      </c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4"/>
      <c r="BX17" s="164">
        <v>115.16</v>
      </c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6"/>
      <c r="CM17" s="158" t="s">
        <v>26</v>
      </c>
      <c r="CN17" s="159"/>
      <c r="CO17" s="159"/>
      <c r="CP17" s="159"/>
      <c r="CQ17" s="159"/>
      <c r="CR17" s="159"/>
      <c r="CS17" s="159"/>
      <c r="CT17" s="159"/>
      <c r="CU17" s="159"/>
      <c r="CV17" s="160"/>
      <c r="CW17" s="161" t="s">
        <v>27</v>
      </c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3"/>
      <c r="DI17" s="134">
        <f t="shared" ref="DI17:DI36" si="0">BX17</f>
        <v>115.16</v>
      </c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6"/>
      <c r="DY17" s="47">
        <f>AV17*BI17</f>
        <v>115.16324400000001</v>
      </c>
    </row>
    <row r="18" spans="1:129" s="47" customFormat="1" ht="15.75" customHeight="1" x14ac:dyDescent="0.2">
      <c r="A18" s="146" t="s">
        <v>54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8"/>
      <c r="AL18" s="146" t="s">
        <v>32</v>
      </c>
      <c r="AM18" s="147"/>
      <c r="AN18" s="147"/>
      <c r="AO18" s="147"/>
      <c r="AP18" s="147"/>
      <c r="AQ18" s="147"/>
      <c r="AR18" s="147"/>
      <c r="AS18" s="147"/>
      <c r="AT18" s="147"/>
      <c r="AU18" s="148"/>
      <c r="AV18" s="149">
        <v>2.2469999999999999</v>
      </c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1"/>
      <c r="BI18" s="152">
        <f>45.78*1.2</f>
        <v>54.936</v>
      </c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4"/>
      <c r="BX18" s="164">
        <v>123.45</v>
      </c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6"/>
      <c r="CM18" s="158" t="s">
        <v>26</v>
      </c>
      <c r="CN18" s="159"/>
      <c r="CO18" s="159"/>
      <c r="CP18" s="159"/>
      <c r="CQ18" s="159"/>
      <c r="CR18" s="159"/>
      <c r="CS18" s="159"/>
      <c r="CT18" s="159"/>
      <c r="CU18" s="159"/>
      <c r="CV18" s="160"/>
      <c r="CW18" s="161" t="s">
        <v>27</v>
      </c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3"/>
      <c r="DI18" s="134">
        <f t="shared" si="0"/>
        <v>123.45</v>
      </c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6"/>
      <c r="DY18" s="47">
        <f t="shared" ref="DY18:DY36" si="1">AV18*BI18</f>
        <v>123.44119199999999</v>
      </c>
    </row>
    <row r="19" spans="1:129" s="47" customFormat="1" ht="15.75" customHeight="1" x14ac:dyDescent="0.2">
      <c r="A19" s="146" t="s">
        <v>65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8"/>
      <c r="AL19" s="146" t="s">
        <v>32</v>
      </c>
      <c r="AM19" s="147"/>
      <c r="AN19" s="147"/>
      <c r="AO19" s="147"/>
      <c r="AP19" s="147"/>
      <c r="AQ19" s="147"/>
      <c r="AR19" s="147"/>
      <c r="AS19" s="147"/>
      <c r="AT19" s="147"/>
      <c r="AU19" s="148"/>
      <c r="AV19" s="149">
        <v>1.35</v>
      </c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1"/>
      <c r="BI19" s="152">
        <f>45.78*1.2</f>
        <v>54.936</v>
      </c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4"/>
      <c r="BX19" s="164">
        <v>74.16</v>
      </c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6"/>
      <c r="CM19" s="158" t="s">
        <v>26</v>
      </c>
      <c r="CN19" s="159"/>
      <c r="CO19" s="159"/>
      <c r="CP19" s="159"/>
      <c r="CQ19" s="159"/>
      <c r="CR19" s="159"/>
      <c r="CS19" s="159"/>
      <c r="CT19" s="159"/>
      <c r="CU19" s="159"/>
      <c r="CV19" s="160"/>
      <c r="CW19" s="161" t="s">
        <v>27</v>
      </c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3"/>
      <c r="DI19" s="134">
        <f t="shared" si="0"/>
        <v>74.16</v>
      </c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6"/>
      <c r="DY19" s="47">
        <f t="shared" si="1"/>
        <v>74.163600000000002</v>
      </c>
    </row>
    <row r="20" spans="1:129" s="47" customFormat="1" ht="38.25" customHeight="1" x14ac:dyDescent="0.2">
      <c r="A20" s="146" t="s">
        <v>60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8"/>
      <c r="AL20" s="146" t="s">
        <v>32</v>
      </c>
      <c r="AM20" s="147"/>
      <c r="AN20" s="147"/>
      <c r="AO20" s="147"/>
      <c r="AP20" s="147"/>
      <c r="AQ20" s="147"/>
      <c r="AR20" s="147"/>
      <c r="AS20" s="147"/>
      <c r="AT20" s="147"/>
      <c r="AU20" s="148"/>
      <c r="AV20" s="149">
        <v>3.597</v>
      </c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1"/>
      <c r="BI20" s="152">
        <f>91.56*1.2</f>
        <v>109.872</v>
      </c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4"/>
      <c r="BX20" s="164">
        <v>395.22</v>
      </c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6"/>
      <c r="CM20" s="158" t="s">
        <v>26</v>
      </c>
      <c r="CN20" s="159"/>
      <c r="CO20" s="159"/>
      <c r="CP20" s="159"/>
      <c r="CQ20" s="159"/>
      <c r="CR20" s="159"/>
      <c r="CS20" s="159"/>
      <c r="CT20" s="159"/>
      <c r="CU20" s="159"/>
      <c r="CV20" s="160"/>
      <c r="CW20" s="161" t="s">
        <v>27</v>
      </c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3"/>
      <c r="DI20" s="134">
        <f t="shared" si="0"/>
        <v>395.22</v>
      </c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6"/>
      <c r="DY20" s="47">
        <f t="shared" si="1"/>
        <v>395.20958400000001</v>
      </c>
    </row>
    <row r="21" spans="1:129" s="47" customFormat="1" ht="38.25" customHeight="1" x14ac:dyDescent="0.2">
      <c r="A21" s="146" t="s">
        <v>55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8"/>
      <c r="AL21" s="146" t="s">
        <v>32</v>
      </c>
      <c r="AM21" s="147"/>
      <c r="AN21" s="147"/>
      <c r="AO21" s="147"/>
      <c r="AP21" s="147"/>
      <c r="AQ21" s="147"/>
      <c r="AR21" s="147"/>
      <c r="AS21" s="147"/>
      <c r="AT21" s="147"/>
      <c r="AU21" s="148"/>
      <c r="AV21" s="149">
        <v>1.7989999999999999</v>
      </c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1"/>
      <c r="BI21" s="152">
        <f>45.78*1.2</f>
        <v>54.936</v>
      </c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4"/>
      <c r="BX21" s="164">
        <v>98.82</v>
      </c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6"/>
      <c r="CM21" s="158" t="s">
        <v>26</v>
      </c>
      <c r="CN21" s="159"/>
      <c r="CO21" s="159"/>
      <c r="CP21" s="159"/>
      <c r="CQ21" s="159"/>
      <c r="CR21" s="159"/>
      <c r="CS21" s="159"/>
      <c r="CT21" s="159"/>
      <c r="CU21" s="159"/>
      <c r="CV21" s="160"/>
      <c r="CW21" s="161" t="s">
        <v>27</v>
      </c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3"/>
      <c r="DI21" s="134">
        <f t="shared" si="0"/>
        <v>98.82</v>
      </c>
      <c r="DJ21" s="135"/>
      <c r="DK21" s="135"/>
      <c r="DL21" s="135"/>
      <c r="DM21" s="135"/>
      <c r="DN21" s="135"/>
      <c r="DO21" s="135"/>
      <c r="DP21" s="135"/>
      <c r="DQ21" s="135"/>
      <c r="DR21" s="135"/>
      <c r="DS21" s="135"/>
      <c r="DT21" s="135"/>
      <c r="DU21" s="135"/>
      <c r="DV21" s="135"/>
      <c r="DW21" s="136"/>
      <c r="DY21" s="47">
        <f t="shared" si="1"/>
        <v>98.829864000000001</v>
      </c>
    </row>
    <row r="22" spans="1:129" s="47" customFormat="1" ht="15.75" customHeight="1" x14ac:dyDescent="0.2">
      <c r="A22" s="146" t="s">
        <v>56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8"/>
      <c r="AL22" s="146" t="s">
        <v>32</v>
      </c>
      <c r="AM22" s="147"/>
      <c r="AN22" s="147"/>
      <c r="AO22" s="147"/>
      <c r="AP22" s="147"/>
      <c r="AQ22" s="147"/>
      <c r="AR22" s="147"/>
      <c r="AS22" s="147"/>
      <c r="AT22" s="147"/>
      <c r="AU22" s="148"/>
      <c r="AV22" s="149">
        <v>0.745</v>
      </c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1"/>
      <c r="BI22" s="152">
        <f>42.71*1.2</f>
        <v>51.252000000000002</v>
      </c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4"/>
      <c r="BX22" s="164">
        <v>38.18</v>
      </c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6"/>
      <c r="CM22" s="158" t="s">
        <v>26</v>
      </c>
      <c r="CN22" s="159"/>
      <c r="CO22" s="159"/>
      <c r="CP22" s="159"/>
      <c r="CQ22" s="159"/>
      <c r="CR22" s="159"/>
      <c r="CS22" s="159"/>
      <c r="CT22" s="159"/>
      <c r="CU22" s="159"/>
      <c r="CV22" s="160"/>
      <c r="CW22" s="161" t="s">
        <v>27</v>
      </c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3"/>
      <c r="DI22" s="134">
        <f t="shared" si="0"/>
        <v>38.18</v>
      </c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6"/>
      <c r="DY22" s="47">
        <f t="shared" si="1"/>
        <v>38.182740000000003</v>
      </c>
    </row>
    <row r="23" spans="1:129" s="47" customFormat="1" ht="15.75" customHeight="1" x14ac:dyDescent="0.2">
      <c r="A23" s="146" t="s">
        <v>57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8"/>
      <c r="AL23" s="146" t="s">
        <v>32</v>
      </c>
      <c r="AM23" s="147"/>
      <c r="AN23" s="147"/>
      <c r="AO23" s="147"/>
      <c r="AP23" s="147"/>
      <c r="AQ23" s="147"/>
      <c r="AR23" s="147"/>
      <c r="AS23" s="147"/>
      <c r="AT23" s="147"/>
      <c r="AU23" s="148"/>
      <c r="AV23" s="149">
        <v>0.745</v>
      </c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1"/>
      <c r="BI23" s="152">
        <f>45.78*1.2</f>
        <v>54.936</v>
      </c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4"/>
      <c r="BX23" s="164">
        <v>40.92</v>
      </c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6"/>
      <c r="CM23" s="158" t="s">
        <v>26</v>
      </c>
      <c r="CN23" s="159"/>
      <c r="CO23" s="159"/>
      <c r="CP23" s="159"/>
      <c r="CQ23" s="159"/>
      <c r="CR23" s="159"/>
      <c r="CS23" s="159"/>
      <c r="CT23" s="159"/>
      <c r="CU23" s="159"/>
      <c r="CV23" s="160"/>
      <c r="CW23" s="161" t="s">
        <v>27</v>
      </c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3"/>
      <c r="DI23" s="134">
        <f t="shared" si="0"/>
        <v>40.92</v>
      </c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6"/>
      <c r="DY23" s="47">
        <f t="shared" si="1"/>
        <v>40.927320000000002</v>
      </c>
    </row>
    <row r="24" spans="1:129" s="47" customFormat="1" ht="15.75" customHeight="1" x14ac:dyDescent="0.2">
      <c r="A24" s="146" t="s">
        <v>66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8"/>
      <c r="AL24" s="146" t="s">
        <v>32</v>
      </c>
      <c r="AM24" s="147"/>
      <c r="AN24" s="147"/>
      <c r="AO24" s="147"/>
      <c r="AP24" s="147"/>
      <c r="AQ24" s="147"/>
      <c r="AR24" s="147"/>
      <c r="AS24" s="147"/>
      <c r="AT24" s="147"/>
      <c r="AU24" s="148"/>
      <c r="AV24" s="149">
        <v>0.23</v>
      </c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1"/>
      <c r="BI24" s="152">
        <f>45.78*1.2</f>
        <v>54.936</v>
      </c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4"/>
      <c r="BX24" s="164">
        <v>12.64</v>
      </c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6"/>
      <c r="CM24" s="158" t="s">
        <v>26</v>
      </c>
      <c r="CN24" s="159"/>
      <c r="CO24" s="159"/>
      <c r="CP24" s="159"/>
      <c r="CQ24" s="159"/>
      <c r="CR24" s="159"/>
      <c r="CS24" s="159"/>
      <c r="CT24" s="159"/>
      <c r="CU24" s="159"/>
      <c r="CV24" s="160"/>
      <c r="CW24" s="161" t="s">
        <v>27</v>
      </c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3"/>
      <c r="DI24" s="134">
        <f t="shared" si="0"/>
        <v>12.64</v>
      </c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6"/>
      <c r="DY24" s="47">
        <f t="shared" si="1"/>
        <v>12.63528</v>
      </c>
    </row>
    <row r="25" spans="1:129" s="47" customFormat="1" ht="39" customHeight="1" x14ac:dyDescent="0.2">
      <c r="A25" s="146" t="s">
        <v>58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8"/>
      <c r="AL25" s="146" t="s">
        <v>32</v>
      </c>
      <c r="AM25" s="147"/>
      <c r="AN25" s="147"/>
      <c r="AO25" s="147"/>
      <c r="AP25" s="147"/>
      <c r="AQ25" s="147"/>
      <c r="AR25" s="147"/>
      <c r="AS25" s="147"/>
      <c r="AT25" s="147"/>
      <c r="AU25" s="148"/>
      <c r="AV25" s="149">
        <v>0.97499999999999998</v>
      </c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1"/>
      <c r="BI25" s="152">
        <f>91.56*1.2</f>
        <v>109.872</v>
      </c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4"/>
      <c r="BX25" s="164">
        <v>107.12</v>
      </c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6"/>
      <c r="CM25" s="158" t="s">
        <v>26</v>
      </c>
      <c r="CN25" s="159"/>
      <c r="CO25" s="159"/>
      <c r="CP25" s="159"/>
      <c r="CQ25" s="159"/>
      <c r="CR25" s="159"/>
      <c r="CS25" s="159"/>
      <c r="CT25" s="159"/>
      <c r="CU25" s="159"/>
      <c r="CV25" s="160"/>
      <c r="CW25" s="161" t="s">
        <v>27</v>
      </c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3"/>
      <c r="DI25" s="134">
        <f t="shared" si="0"/>
        <v>107.12</v>
      </c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6"/>
      <c r="DY25" s="47">
        <f t="shared" si="1"/>
        <v>107.12519999999999</v>
      </c>
    </row>
    <row r="26" spans="1:129" s="47" customFormat="1" ht="39" customHeight="1" x14ac:dyDescent="0.2">
      <c r="A26" s="146" t="s">
        <v>59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8"/>
      <c r="AL26" s="146" t="s">
        <v>32</v>
      </c>
      <c r="AM26" s="147"/>
      <c r="AN26" s="147"/>
      <c r="AO26" s="147"/>
      <c r="AP26" s="147"/>
      <c r="AQ26" s="147"/>
      <c r="AR26" s="147"/>
      <c r="AS26" s="147"/>
      <c r="AT26" s="147"/>
      <c r="AU26" s="148"/>
      <c r="AV26" s="149">
        <v>0.48799999999999999</v>
      </c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1"/>
      <c r="BI26" s="152">
        <f>45.78*1.2</f>
        <v>54.936</v>
      </c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4"/>
      <c r="BX26" s="164">
        <v>26.8</v>
      </c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6"/>
      <c r="CM26" s="158" t="s">
        <v>26</v>
      </c>
      <c r="CN26" s="159"/>
      <c r="CO26" s="159"/>
      <c r="CP26" s="159"/>
      <c r="CQ26" s="159"/>
      <c r="CR26" s="159"/>
      <c r="CS26" s="159"/>
      <c r="CT26" s="159"/>
      <c r="CU26" s="159"/>
      <c r="CV26" s="160"/>
      <c r="CW26" s="161" t="s">
        <v>27</v>
      </c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3"/>
      <c r="DI26" s="134">
        <f t="shared" si="0"/>
        <v>26.8</v>
      </c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6"/>
      <c r="DY26" s="47">
        <f t="shared" si="1"/>
        <v>26.808768000000001</v>
      </c>
    </row>
    <row r="27" spans="1:129" ht="18.75" customHeight="1" x14ac:dyDescent="0.2">
      <c r="A27" s="127" t="s">
        <v>51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6"/>
      <c r="AL27" s="127" t="s">
        <v>52</v>
      </c>
      <c r="AM27" s="125"/>
      <c r="AN27" s="125"/>
      <c r="AO27" s="125"/>
      <c r="AP27" s="125"/>
      <c r="AQ27" s="125"/>
      <c r="AR27" s="125"/>
      <c r="AS27" s="125"/>
      <c r="AT27" s="125"/>
      <c r="AU27" s="126"/>
      <c r="AV27" s="128">
        <v>266</v>
      </c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30"/>
      <c r="BI27" s="131">
        <f>6.48729*1.2</f>
        <v>7.7847479999999996</v>
      </c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3"/>
      <c r="BX27" s="134">
        <v>2070.7399999999998</v>
      </c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6"/>
      <c r="CM27" s="137" t="s">
        <v>26</v>
      </c>
      <c r="CN27" s="138"/>
      <c r="CO27" s="138"/>
      <c r="CP27" s="138"/>
      <c r="CQ27" s="138"/>
      <c r="CR27" s="138"/>
      <c r="CS27" s="138"/>
      <c r="CT27" s="138"/>
      <c r="CU27" s="138"/>
      <c r="CV27" s="139"/>
      <c r="CW27" s="140" t="s">
        <v>27</v>
      </c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2"/>
      <c r="DI27" s="134">
        <f t="shared" si="0"/>
        <v>2070.7399999999998</v>
      </c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6"/>
      <c r="DY27" s="47">
        <f t="shared" si="1"/>
        <v>2070.742968</v>
      </c>
    </row>
    <row r="28" spans="1:129" ht="18.75" customHeight="1" x14ac:dyDescent="0.2">
      <c r="A28" s="127" t="s">
        <v>29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6"/>
      <c r="AL28" s="127" t="s">
        <v>30</v>
      </c>
      <c r="AM28" s="125"/>
      <c r="AN28" s="125"/>
      <c r="AO28" s="125"/>
      <c r="AP28" s="125"/>
      <c r="AQ28" s="125"/>
      <c r="AR28" s="125"/>
      <c r="AS28" s="125"/>
      <c r="AT28" s="125"/>
      <c r="AU28" s="126"/>
      <c r="AV28" s="181">
        <v>2.8357000000000001</v>
      </c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3"/>
      <c r="BI28" s="131">
        <f>1650.3*1.2</f>
        <v>1980.36</v>
      </c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3"/>
      <c r="BX28" s="134">
        <v>5615.71</v>
      </c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6"/>
      <c r="CM28" s="137" t="s">
        <v>26</v>
      </c>
      <c r="CN28" s="138"/>
      <c r="CO28" s="138"/>
      <c r="CP28" s="138"/>
      <c r="CQ28" s="138"/>
      <c r="CR28" s="138"/>
      <c r="CS28" s="138"/>
      <c r="CT28" s="138"/>
      <c r="CU28" s="138"/>
      <c r="CV28" s="139"/>
      <c r="CW28" s="140" t="s">
        <v>27</v>
      </c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2"/>
      <c r="DI28" s="134">
        <f t="shared" si="0"/>
        <v>5615.71</v>
      </c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6"/>
      <c r="DY28" s="47">
        <f t="shared" si="1"/>
        <v>5615.7068520000003</v>
      </c>
    </row>
    <row r="29" spans="1:129" s="47" customFormat="1" ht="29.65" customHeight="1" x14ac:dyDescent="0.2">
      <c r="A29" s="146" t="s">
        <v>75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8"/>
      <c r="AL29" s="146" t="s">
        <v>32</v>
      </c>
      <c r="AM29" s="147"/>
      <c r="AN29" s="147"/>
      <c r="AO29" s="147"/>
      <c r="AP29" s="147"/>
      <c r="AQ29" s="147"/>
      <c r="AR29" s="147"/>
      <c r="AS29" s="147"/>
      <c r="AT29" s="147"/>
      <c r="AU29" s="148"/>
      <c r="AV29" s="149">
        <v>1.58</v>
      </c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1"/>
      <c r="BI29" s="152">
        <f>42.71*1.2</f>
        <v>51.252000000000002</v>
      </c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4"/>
      <c r="BX29" s="164">
        <v>80.98</v>
      </c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6"/>
      <c r="CM29" s="158" t="s">
        <v>26</v>
      </c>
      <c r="CN29" s="159"/>
      <c r="CO29" s="159"/>
      <c r="CP29" s="159"/>
      <c r="CQ29" s="159"/>
      <c r="CR29" s="159"/>
      <c r="CS29" s="159"/>
      <c r="CT29" s="159"/>
      <c r="CU29" s="159"/>
      <c r="CV29" s="160"/>
      <c r="CW29" s="161" t="s">
        <v>27</v>
      </c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3"/>
      <c r="DI29" s="164">
        <f t="shared" si="0"/>
        <v>80.98</v>
      </c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6"/>
      <c r="DY29" s="47">
        <f t="shared" si="1"/>
        <v>80.978160000000003</v>
      </c>
    </row>
    <row r="30" spans="1:129" s="47" customFormat="1" ht="29.65" customHeight="1" x14ac:dyDescent="0.2">
      <c r="A30" s="146" t="s">
        <v>76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8"/>
      <c r="AL30" s="146" t="s">
        <v>30</v>
      </c>
      <c r="AM30" s="147"/>
      <c r="AN30" s="147"/>
      <c r="AO30" s="147"/>
      <c r="AP30" s="147"/>
      <c r="AQ30" s="147"/>
      <c r="AR30" s="147"/>
      <c r="AS30" s="147"/>
      <c r="AT30" s="147"/>
      <c r="AU30" s="148"/>
      <c r="AV30" s="149">
        <v>0.1174</v>
      </c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1"/>
      <c r="BI30" s="152">
        <f>1650.3*1.2</f>
        <v>1980.36</v>
      </c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4"/>
      <c r="BX30" s="164">
        <v>232.5</v>
      </c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6"/>
      <c r="CM30" s="158" t="s">
        <v>26</v>
      </c>
      <c r="CN30" s="159"/>
      <c r="CO30" s="159"/>
      <c r="CP30" s="159"/>
      <c r="CQ30" s="159"/>
      <c r="CR30" s="159"/>
      <c r="CS30" s="159"/>
      <c r="CT30" s="159"/>
      <c r="CU30" s="159"/>
      <c r="CV30" s="160"/>
      <c r="CW30" s="161" t="s">
        <v>27</v>
      </c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3"/>
      <c r="DI30" s="164">
        <f>BX30</f>
        <v>232.5</v>
      </c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6"/>
      <c r="DY30" s="47">
        <f>AV30*BI30</f>
        <v>232.49426399999999</v>
      </c>
    </row>
    <row r="31" spans="1:129" ht="18.75" customHeight="1" x14ac:dyDescent="0.2">
      <c r="A31" s="124" t="s">
        <v>88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6"/>
      <c r="AL31" s="127" t="s">
        <v>25</v>
      </c>
      <c r="AM31" s="125"/>
      <c r="AN31" s="125"/>
      <c r="AO31" s="125"/>
      <c r="AP31" s="125"/>
      <c r="AQ31" s="125"/>
      <c r="AR31" s="125"/>
      <c r="AS31" s="125"/>
      <c r="AT31" s="125"/>
      <c r="AU31" s="126"/>
      <c r="AV31" s="128">
        <v>199.7</v>
      </c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30"/>
      <c r="BI31" s="131">
        <f>44.49</f>
        <v>44.49</v>
      </c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3"/>
      <c r="BX31" s="134">
        <v>8884.65</v>
      </c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6"/>
      <c r="CM31" s="137" t="s">
        <v>26</v>
      </c>
      <c r="CN31" s="138"/>
      <c r="CO31" s="138"/>
      <c r="CP31" s="138"/>
      <c r="CQ31" s="138"/>
      <c r="CR31" s="138"/>
      <c r="CS31" s="138"/>
      <c r="CT31" s="138"/>
      <c r="CU31" s="138"/>
      <c r="CV31" s="139"/>
      <c r="CW31" s="140" t="s">
        <v>27</v>
      </c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2"/>
      <c r="DI31" s="134">
        <f t="shared" ref="DI31" si="2">BX31</f>
        <v>8884.65</v>
      </c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6"/>
      <c r="DY31" s="47">
        <f t="shared" ref="DY31:DY35" si="3">AV31*BI31</f>
        <v>8884.6530000000002</v>
      </c>
    </row>
    <row r="32" spans="1:129" ht="29.65" customHeight="1" x14ac:dyDescent="0.2">
      <c r="A32" s="124" t="s">
        <v>89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6"/>
      <c r="AL32" s="124" t="s">
        <v>32</v>
      </c>
      <c r="AM32" s="125"/>
      <c r="AN32" s="125"/>
      <c r="AO32" s="125"/>
      <c r="AP32" s="125"/>
      <c r="AQ32" s="125"/>
      <c r="AR32" s="125"/>
      <c r="AS32" s="125"/>
      <c r="AT32" s="125"/>
      <c r="AU32" s="126"/>
      <c r="AV32" s="128">
        <f>BX32/BI32</f>
        <v>1.5842447457285418</v>
      </c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30"/>
      <c r="BI32" s="131">
        <v>198.41</v>
      </c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3"/>
      <c r="BX32" s="134">
        <v>314.33</v>
      </c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6"/>
      <c r="CM32" s="137" t="s">
        <v>26</v>
      </c>
      <c r="CN32" s="138"/>
      <c r="CO32" s="138"/>
      <c r="CP32" s="138"/>
      <c r="CQ32" s="138"/>
      <c r="CR32" s="138"/>
      <c r="CS32" s="138"/>
      <c r="CT32" s="138"/>
      <c r="CU32" s="138"/>
      <c r="CV32" s="139"/>
      <c r="CW32" s="140" t="s">
        <v>27</v>
      </c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2"/>
      <c r="DI32" s="134">
        <f>BX32</f>
        <v>314.33</v>
      </c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6"/>
      <c r="DY32" s="47">
        <f t="shared" si="3"/>
        <v>314.33</v>
      </c>
    </row>
    <row r="33" spans="1:129" ht="29.65" customHeight="1" x14ac:dyDescent="0.2">
      <c r="A33" s="124" t="s">
        <v>28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6"/>
      <c r="AL33" s="124" t="s">
        <v>32</v>
      </c>
      <c r="AM33" s="125"/>
      <c r="AN33" s="125"/>
      <c r="AO33" s="125"/>
      <c r="AP33" s="125"/>
      <c r="AQ33" s="125"/>
      <c r="AR33" s="125"/>
      <c r="AS33" s="125"/>
      <c r="AT33" s="125"/>
      <c r="AU33" s="126"/>
      <c r="AV33" s="128">
        <v>3.1680000000000001</v>
      </c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30"/>
      <c r="BI33" s="131">
        <v>54.94</v>
      </c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3"/>
      <c r="BX33" s="134">
        <v>173.94</v>
      </c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6"/>
      <c r="CM33" s="137" t="s">
        <v>26</v>
      </c>
      <c r="CN33" s="138"/>
      <c r="CO33" s="138"/>
      <c r="CP33" s="138"/>
      <c r="CQ33" s="138"/>
      <c r="CR33" s="138"/>
      <c r="CS33" s="138"/>
      <c r="CT33" s="138"/>
      <c r="CU33" s="138"/>
      <c r="CV33" s="139"/>
      <c r="CW33" s="140" t="s">
        <v>27</v>
      </c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2"/>
      <c r="DI33" s="134">
        <f>BX33</f>
        <v>173.94</v>
      </c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6"/>
      <c r="DY33" s="47">
        <f t="shared" si="3"/>
        <v>174.04992000000001</v>
      </c>
    </row>
    <row r="34" spans="1:129" ht="30.75" customHeight="1" x14ac:dyDescent="0.2">
      <c r="A34" s="124" t="s">
        <v>63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6"/>
      <c r="AL34" s="124" t="s">
        <v>32</v>
      </c>
      <c r="AM34" s="125"/>
      <c r="AN34" s="125"/>
      <c r="AO34" s="125"/>
      <c r="AP34" s="125"/>
      <c r="AQ34" s="125"/>
      <c r="AR34" s="125"/>
      <c r="AS34" s="125"/>
      <c r="AT34" s="125"/>
      <c r="AU34" s="126"/>
      <c r="AV34" s="128">
        <v>1.5840000000000001</v>
      </c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30"/>
      <c r="BI34" s="131">
        <v>51.25</v>
      </c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3"/>
      <c r="BX34" s="134">
        <v>81.08</v>
      </c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6"/>
      <c r="CM34" s="137" t="s">
        <v>26</v>
      </c>
      <c r="CN34" s="138"/>
      <c r="CO34" s="138"/>
      <c r="CP34" s="138"/>
      <c r="CQ34" s="138"/>
      <c r="CR34" s="138"/>
      <c r="CS34" s="138"/>
      <c r="CT34" s="138"/>
      <c r="CU34" s="138"/>
      <c r="CV34" s="139"/>
      <c r="CW34" s="140" t="s">
        <v>27</v>
      </c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2"/>
      <c r="DI34" s="134">
        <f t="shared" ref="DI34:DI35" si="4">BX34</f>
        <v>81.08</v>
      </c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6"/>
      <c r="DY34" s="47">
        <f t="shared" si="3"/>
        <v>81.180000000000007</v>
      </c>
    </row>
    <row r="35" spans="1:129" ht="29.65" customHeight="1" x14ac:dyDescent="0.2">
      <c r="A35" s="124" t="s">
        <v>90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6"/>
      <c r="AL35" s="124" t="s">
        <v>91</v>
      </c>
      <c r="AM35" s="125"/>
      <c r="AN35" s="125"/>
      <c r="AO35" s="125"/>
      <c r="AP35" s="125"/>
      <c r="AQ35" s="125"/>
      <c r="AR35" s="125"/>
      <c r="AS35" s="125"/>
      <c r="AT35" s="125"/>
      <c r="AU35" s="126"/>
      <c r="AV35" s="128">
        <v>365.02100000000002</v>
      </c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30"/>
      <c r="BI35" s="131">
        <v>2.23</v>
      </c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3"/>
      <c r="BX35" s="134">
        <v>813.98</v>
      </c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6"/>
      <c r="CM35" s="137" t="s">
        <v>26</v>
      </c>
      <c r="CN35" s="138"/>
      <c r="CO35" s="138"/>
      <c r="CP35" s="138"/>
      <c r="CQ35" s="138"/>
      <c r="CR35" s="138"/>
      <c r="CS35" s="138"/>
      <c r="CT35" s="138"/>
      <c r="CU35" s="138"/>
      <c r="CV35" s="139"/>
      <c r="CW35" s="140" t="s">
        <v>27</v>
      </c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2"/>
      <c r="DI35" s="134">
        <f t="shared" si="4"/>
        <v>813.98</v>
      </c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6"/>
      <c r="DY35" s="47">
        <f t="shared" si="3"/>
        <v>813.99683000000005</v>
      </c>
    </row>
    <row r="36" spans="1:129" ht="29.65" customHeight="1" x14ac:dyDescent="0.2">
      <c r="A36" s="127" t="s">
        <v>31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6"/>
      <c r="AL36" s="127" t="s">
        <v>32</v>
      </c>
      <c r="AM36" s="125"/>
      <c r="AN36" s="125"/>
      <c r="AO36" s="125"/>
      <c r="AP36" s="125"/>
      <c r="AQ36" s="125"/>
      <c r="AR36" s="125"/>
      <c r="AS36" s="125"/>
      <c r="AT36" s="125"/>
      <c r="AU36" s="126"/>
      <c r="AV36" s="128">
        <v>0.32200000000000001</v>
      </c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30"/>
      <c r="BI36" s="131">
        <f>628.11*1.2</f>
        <v>753.73199999999997</v>
      </c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3"/>
      <c r="BX36" s="134">
        <v>242.69</v>
      </c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6"/>
      <c r="CM36" s="137" t="s">
        <v>26</v>
      </c>
      <c r="CN36" s="138"/>
      <c r="CO36" s="138"/>
      <c r="CP36" s="138"/>
      <c r="CQ36" s="138"/>
      <c r="CR36" s="138"/>
      <c r="CS36" s="138"/>
      <c r="CT36" s="138"/>
      <c r="CU36" s="138"/>
      <c r="CV36" s="139"/>
      <c r="CW36" s="140" t="s">
        <v>27</v>
      </c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2"/>
      <c r="DI36" s="134">
        <f t="shared" si="0"/>
        <v>242.69</v>
      </c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6"/>
      <c r="DY36" s="47">
        <f t="shared" si="1"/>
        <v>242.70170400000001</v>
      </c>
    </row>
    <row r="37" spans="1:129" ht="15" customHeight="1" x14ac:dyDescent="0.2">
      <c r="A37" s="19" t="s">
        <v>33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168">
        <f>SUM(BX17:CL36)</f>
        <v>19543.07</v>
      </c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70"/>
      <c r="CM37" s="22"/>
      <c r="CN37" s="22"/>
      <c r="CO37" s="22"/>
      <c r="CP37" s="22"/>
      <c r="CQ37" s="22"/>
      <c r="CR37" s="22" t="s">
        <v>27</v>
      </c>
      <c r="CS37" s="22"/>
      <c r="CT37" s="22"/>
      <c r="CU37" s="22"/>
      <c r="CV37" s="23"/>
      <c r="CW37" s="171" t="s">
        <v>27</v>
      </c>
      <c r="CX37" s="172"/>
      <c r="CY37" s="172"/>
      <c r="CZ37" s="172"/>
      <c r="DA37" s="172"/>
      <c r="DB37" s="172"/>
      <c r="DC37" s="172"/>
      <c r="DD37" s="172"/>
      <c r="DE37" s="172"/>
      <c r="DF37" s="172"/>
      <c r="DG37" s="172"/>
      <c r="DH37" s="173"/>
      <c r="DI37" s="168">
        <f>SUM(DI17:DW36)</f>
        <v>19543.07</v>
      </c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70"/>
    </row>
    <row r="38" spans="1:129" ht="12.75" customHeight="1" x14ac:dyDescent="0.2"/>
    <row r="39" spans="1:129" ht="12.75" customHeight="1" x14ac:dyDescent="0.2">
      <c r="A39" s="118" t="s">
        <v>93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</row>
    <row r="40" spans="1:129" ht="12.75" customHeight="1" x14ac:dyDescent="0.2">
      <c r="A40" s="24"/>
    </row>
    <row r="41" spans="1:129" ht="12.75" customHeight="1" x14ac:dyDescent="0.2">
      <c r="A41" s="174" t="s">
        <v>34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</row>
    <row r="42" spans="1:129" ht="12.75" customHeight="1" x14ac:dyDescent="0.2"/>
    <row r="43" spans="1:129" ht="14.25" customHeight="1" x14ac:dyDescent="0.2">
      <c r="A43" s="54" t="s">
        <v>35</v>
      </c>
      <c r="Z43" s="175">
        <v>20</v>
      </c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7"/>
      <c r="AV43" s="54" t="s">
        <v>36</v>
      </c>
      <c r="BH43" s="178">
        <v>19543</v>
      </c>
      <c r="BI43" s="179"/>
      <c r="BJ43" s="179"/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79"/>
      <c r="CF43" s="180"/>
      <c r="CH43" s="167" t="s">
        <v>62</v>
      </c>
      <c r="CI43" s="167"/>
      <c r="CJ43" s="167"/>
      <c r="CK43" s="167"/>
      <c r="CL43" s="167"/>
      <c r="CM43" s="167"/>
      <c r="CN43" s="167"/>
      <c r="CO43" s="167"/>
      <c r="CP43" s="167"/>
      <c r="CR43" s="175">
        <v>7</v>
      </c>
      <c r="CS43" s="176"/>
      <c r="CT43" s="176"/>
      <c r="CU43" s="176"/>
      <c r="CV43" s="176"/>
      <c r="CW43" s="176"/>
      <c r="CX43" s="177"/>
      <c r="CZ43" s="167" t="s">
        <v>38</v>
      </c>
      <c r="DA43" s="167"/>
      <c r="DB43" s="167"/>
      <c r="DC43" s="167"/>
      <c r="DD43" s="167"/>
      <c r="DE43" s="167"/>
      <c r="DF43" s="167"/>
      <c r="DG43" s="167"/>
      <c r="DH43" s="167"/>
      <c r="DI43" s="167"/>
    </row>
    <row r="44" spans="1:129" ht="15" customHeight="1" x14ac:dyDescent="0.2"/>
    <row r="45" spans="1:129" s="47" customFormat="1" ht="15" customHeight="1" x14ac:dyDescent="0.25">
      <c r="A45" s="17" t="s">
        <v>45</v>
      </c>
    </row>
    <row r="46" spans="1:129" s="47" customFormat="1" ht="15" customHeight="1" x14ac:dyDescent="0.25">
      <c r="A46" s="17" t="s">
        <v>46</v>
      </c>
    </row>
    <row r="47" spans="1:129" s="47" customFormat="1" ht="15" customHeight="1" x14ac:dyDescent="0.25">
      <c r="A47" s="17" t="s">
        <v>47</v>
      </c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7" t="s">
        <v>48</v>
      </c>
    </row>
    <row r="48" spans="1:129" s="47" customFormat="1" ht="15" customHeight="1" x14ac:dyDescent="0.25">
      <c r="A48" s="17"/>
    </row>
    <row r="49" spans="1:83" s="47" customFormat="1" ht="15" customHeight="1" x14ac:dyDescent="0.25">
      <c r="A49" s="17" t="s">
        <v>39</v>
      </c>
    </row>
    <row r="50" spans="1:83" s="47" customFormat="1" ht="15" customHeight="1" x14ac:dyDescent="0.25">
      <c r="A50" s="17" t="s">
        <v>49</v>
      </c>
    </row>
    <row r="51" spans="1:83" s="47" customFormat="1" ht="15" customHeight="1" x14ac:dyDescent="0.25">
      <c r="A51" s="17" t="s">
        <v>46</v>
      </c>
    </row>
    <row r="52" spans="1:83" s="47" customFormat="1" ht="15" customHeight="1" x14ac:dyDescent="0.25">
      <c r="A52" s="17" t="s">
        <v>47</v>
      </c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7" t="s">
        <v>50</v>
      </c>
    </row>
    <row r="53" spans="1:83" ht="30" customHeight="1" x14ac:dyDescent="0.2"/>
    <row r="54" spans="1:83" ht="165" customHeight="1" x14ac:dyDescent="0.2"/>
  </sheetData>
  <mergeCells count="194">
    <mergeCell ref="BX37:CL37"/>
    <mergeCell ref="CW37:DH37"/>
    <mergeCell ref="DI37:DW37"/>
    <mergeCell ref="A39:DW39"/>
    <mergeCell ref="A41:DW41"/>
    <mergeCell ref="Z43:AS43"/>
    <mergeCell ref="BH43:CF43"/>
    <mergeCell ref="CH43:CP43"/>
    <mergeCell ref="CR43:CX43"/>
    <mergeCell ref="CZ43:DI43"/>
    <mergeCell ref="CW35:DH35"/>
    <mergeCell ref="DI35:DW35"/>
    <mergeCell ref="A36:AK36"/>
    <mergeCell ref="AL36:AU36"/>
    <mergeCell ref="AV36:BH36"/>
    <mergeCell ref="BI36:BW36"/>
    <mergeCell ref="BX36:CL36"/>
    <mergeCell ref="CM36:CV36"/>
    <mergeCell ref="CW36:DH36"/>
    <mergeCell ref="DI36:DW36"/>
    <mergeCell ref="A35:AK35"/>
    <mergeCell ref="AL35:AU35"/>
    <mergeCell ref="AV35:BH35"/>
    <mergeCell ref="BI35:BW35"/>
    <mergeCell ref="BX35:CL35"/>
    <mergeCell ref="CM35:CV35"/>
    <mergeCell ref="CW33:DH33"/>
    <mergeCell ref="DI33:DW33"/>
    <mergeCell ref="A34:AK34"/>
    <mergeCell ref="AL34:AU34"/>
    <mergeCell ref="AV34:BH34"/>
    <mergeCell ref="BI34:BW34"/>
    <mergeCell ref="BX34:CL34"/>
    <mergeCell ref="CM34:CV34"/>
    <mergeCell ref="CW34:DH34"/>
    <mergeCell ref="DI34:DW34"/>
    <mergeCell ref="A33:AK33"/>
    <mergeCell ref="AL33:AU33"/>
    <mergeCell ref="AV33:BH33"/>
    <mergeCell ref="BI33:BW33"/>
    <mergeCell ref="BX33:CL33"/>
    <mergeCell ref="CM33:CV33"/>
    <mergeCell ref="CW31:DH31"/>
    <mergeCell ref="DI31:DW31"/>
    <mergeCell ref="A32:AK32"/>
    <mergeCell ref="AL32:AU32"/>
    <mergeCell ref="AV32:BH32"/>
    <mergeCell ref="BI32:BW32"/>
    <mergeCell ref="BX32:CL32"/>
    <mergeCell ref="CM32:CV32"/>
    <mergeCell ref="CW32:DH32"/>
    <mergeCell ref="DI32:DW32"/>
    <mergeCell ref="A31:AK31"/>
    <mergeCell ref="AL31:AU31"/>
    <mergeCell ref="AV31:BH31"/>
    <mergeCell ref="BI31:BW31"/>
    <mergeCell ref="BX31:CL31"/>
    <mergeCell ref="CM31:CV31"/>
    <mergeCell ref="CW29:DH29"/>
    <mergeCell ref="DI29:DW29"/>
    <mergeCell ref="A30:AK30"/>
    <mergeCell ref="AL30:AU30"/>
    <mergeCell ref="AV30:BH30"/>
    <mergeCell ref="BI30:BW30"/>
    <mergeCell ref="BX30:CL30"/>
    <mergeCell ref="CM30:CV30"/>
    <mergeCell ref="CW30:DH30"/>
    <mergeCell ref="DI30:DW30"/>
    <mergeCell ref="A29:AK29"/>
    <mergeCell ref="AL29:AU29"/>
    <mergeCell ref="AV29:BH29"/>
    <mergeCell ref="BI29:BW29"/>
    <mergeCell ref="BX29:CL29"/>
    <mergeCell ref="CM29:CV29"/>
    <mergeCell ref="CW27:DH27"/>
    <mergeCell ref="DI27:DW27"/>
    <mergeCell ref="A28:AK28"/>
    <mergeCell ref="AL28:AU28"/>
    <mergeCell ref="AV28:BH28"/>
    <mergeCell ref="BI28:BW28"/>
    <mergeCell ref="BX28:CL28"/>
    <mergeCell ref="CM28:CV28"/>
    <mergeCell ref="CW28:DH28"/>
    <mergeCell ref="DI28:DW28"/>
    <mergeCell ref="A27:AK27"/>
    <mergeCell ref="AL27:AU27"/>
    <mergeCell ref="AV27:BH27"/>
    <mergeCell ref="BI27:BW27"/>
    <mergeCell ref="BX27:CL27"/>
    <mergeCell ref="CM27:CV27"/>
    <mergeCell ref="CW25:DH25"/>
    <mergeCell ref="DI25:DW25"/>
    <mergeCell ref="A26:AK26"/>
    <mergeCell ref="AL26:AU26"/>
    <mergeCell ref="AV26:BH26"/>
    <mergeCell ref="BI26:BW26"/>
    <mergeCell ref="BX26:CL26"/>
    <mergeCell ref="CM26:CV26"/>
    <mergeCell ref="CW26:DH26"/>
    <mergeCell ref="DI26:DW26"/>
    <mergeCell ref="A25:AK25"/>
    <mergeCell ref="AL25:AU25"/>
    <mergeCell ref="AV25:BH25"/>
    <mergeCell ref="BI25:BW25"/>
    <mergeCell ref="BX25:CL25"/>
    <mergeCell ref="CM25:CV25"/>
    <mergeCell ref="CW23:DH23"/>
    <mergeCell ref="DI23:DW23"/>
    <mergeCell ref="A24:AK24"/>
    <mergeCell ref="AL24:AU24"/>
    <mergeCell ref="AV24:BH24"/>
    <mergeCell ref="BI24:BW24"/>
    <mergeCell ref="BX24:CL24"/>
    <mergeCell ref="CM24:CV24"/>
    <mergeCell ref="CW24:DH24"/>
    <mergeCell ref="DI24:DW24"/>
    <mergeCell ref="A23:AK23"/>
    <mergeCell ref="AL23:AU23"/>
    <mergeCell ref="AV23:BH23"/>
    <mergeCell ref="BI23:BW23"/>
    <mergeCell ref="BX23:CL23"/>
    <mergeCell ref="CM23:CV23"/>
    <mergeCell ref="CW21:DH21"/>
    <mergeCell ref="DI21:DW21"/>
    <mergeCell ref="A22:AK22"/>
    <mergeCell ref="AL22:AU22"/>
    <mergeCell ref="AV22:BH22"/>
    <mergeCell ref="BI22:BW22"/>
    <mergeCell ref="BX22:CL22"/>
    <mergeCell ref="CM22:CV22"/>
    <mergeCell ref="CW22:DH22"/>
    <mergeCell ref="DI22:DW22"/>
    <mergeCell ref="A21:AK21"/>
    <mergeCell ref="AL21:AU21"/>
    <mergeCell ref="AV21:BH21"/>
    <mergeCell ref="BI21:BW21"/>
    <mergeCell ref="BX21:CL21"/>
    <mergeCell ref="CM21:CV21"/>
    <mergeCell ref="CW19:DH19"/>
    <mergeCell ref="DI19:DW19"/>
    <mergeCell ref="A20:AK20"/>
    <mergeCell ref="AL20:AU20"/>
    <mergeCell ref="AV20:BH20"/>
    <mergeCell ref="BI20:BW20"/>
    <mergeCell ref="BX20:CL20"/>
    <mergeCell ref="CM20:CV20"/>
    <mergeCell ref="CW20:DH20"/>
    <mergeCell ref="DI20:DW20"/>
    <mergeCell ref="A19:AK19"/>
    <mergeCell ref="AL19:AU19"/>
    <mergeCell ref="AV19:BH19"/>
    <mergeCell ref="BI19:BW19"/>
    <mergeCell ref="BX19:CL19"/>
    <mergeCell ref="CM19:CV19"/>
    <mergeCell ref="A18:AK18"/>
    <mergeCell ref="AL18:AU18"/>
    <mergeCell ref="AV18:BH18"/>
    <mergeCell ref="BI18:BW18"/>
    <mergeCell ref="BX18:CL18"/>
    <mergeCell ref="CM18:CV18"/>
    <mergeCell ref="CW18:DH18"/>
    <mergeCell ref="DI18:DW18"/>
    <mergeCell ref="A17:AK17"/>
    <mergeCell ref="AL17:AU17"/>
    <mergeCell ref="AV17:BH17"/>
    <mergeCell ref="BI17:BW17"/>
    <mergeCell ref="BX17:CL17"/>
    <mergeCell ref="CM17:CV17"/>
    <mergeCell ref="A16:AK16"/>
    <mergeCell ref="AL16:AU16"/>
    <mergeCell ref="AV16:BH16"/>
    <mergeCell ref="BI16:BW16"/>
    <mergeCell ref="BX16:CL16"/>
    <mergeCell ref="CM16:CV16"/>
    <mergeCell ref="CW16:DH16"/>
    <mergeCell ref="DI16:DW16"/>
    <mergeCell ref="CW17:DH17"/>
    <mergeCell ref="DI17:DW17"/>
    <mergeCell ref="F2:DQ2"/>
    <mergeCell ref="AL4:DW4"/>
    <mergeCell ref="A6:AA6"/>
    <mergeCell ref="AL6:DW6"/>
    <mergeCell ref="A9:AG9"/>
    <mergeCell ref="AL9:DW9"/>
    <mergeCell ref="AQ11:CG11"/>
    <mergeCell ref="A13:DW13"/>
    <mergeCell ref="A15:AK15"/>
    <mergeCell ref="AL15:AU15"/>
    <mergeCell ref="AV15:BH15"/>
    <mergeCell ref="BI15:BW15"/>
    <mergeCell ref="BX15:CL15"/>
    <mergeCell ref="CM15:CV15"/>
    <mergeCell ref="CW15:DH15"/>
    <mergeCell ref="DI15:DW15"/>
  </mergeCells>
  <pageMargins left="1.1811023622047245" right="0.19685039370078741" top="0.19685039370078741" bottom="0.39370078740157483" header="0" footer="0"/>
  <pageSetup paperSize="9" scale="67" fitToHeight="0" orientation="portrait" r:id="rId1"/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Y57"/>
  <sheetViews>
    <sheetView view="pageBreakPreview" topLeftCell="A31" zoomScaleNormal="100" zoomScaleSheetLayoutView="100" workbookViewId="0">
      <selection activeCell="A48" sqref="A48:XFD55"/>
    </sheetView>
  </sheetViews>
  <sheetFormatPr defaultColWidth="11.42578125" defaultRowHeight="12.75" x14ac:dyDescent="0.2"/>
  <cols>
    <col min="1" max="25" width="0.85546875" style="53" customWidth="1"/>
    <col min="26" max="26" width="1.5703125" style="53" customWidth="1"/>
    <col min="27" max="29" width="0.85546875" style="53" customWidth="1"/>
    <col min="30" max="30" width="2.5703125" style="53" customWidth="1"/>
    <col min="31" max="46" width="0.85546875" style="53" customWidth="1"/>
    <col min="47" max="47" width="1" style="53" customWidth="1"/>
    <col min="48" max="78" width="0.85546875" style="53" customWidth="1"/>
    <col min="79" max="79" width="2.5703125" style="53" customWidth="1"/>
    <col min="80" max="93" width="0.85546875" style="53" customWidth="1"/>
    <col min="94" max="94" width="1.28515625" style="53" customWidth="1"/>
    <col min="95" max="128" width="0.85546875" style="53" customWidth="1"/>
    <col min="129" max="16384" width="11.42578125" style="53"/>
  </cols>
  <sheetData>
    <row r="1" spans="1:127" s="47" customFormat="1" ht="6" customHeight="1" x14ac:dyDescent="0.2"/>
    <row r="2" spans="1:127" s="47" customFormat="1" ht="14.25" customHeight="1" x14ac:dyDescent="0.2">
      <c r="F2" s="93" t="s">
        <v>40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</row>
    <row r="3" spans="1:127" s="47" customFormat="1" ht="18.75" customHeight="1" x14ac:dyDescent="0.2"/>
    <row r="4" spans="1:127" s="47" customFormat="1" ht="12.75" customHeight="1" x14ac:dyDescent="0.2">
      <c r="A4" s="45" t="s">
        <v>0</v>
      </c>
      <c r="AL4" s="76" t="s">
        <v>41</v>
      </c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</row>
    <row r="5" spans="1:127" s="47" customFormat="1" ht="12.75" customHeight="1" x14ac:dyDescent="0.2"/>
    <row r="6" spans="1:127" s="47" customFormat="1" ht="28.5" customHeight="1" x14ac:dyDescent="0.2">
      <c r="A6" s="74" t="s">
        <v>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L6" s="74" t="s">
        <v>42</v>
      </c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</row>
    <row r="7" spans="1:127" s="47" customFormat="1" ht="12.75" customHeight="1" x14ac:dyDescent="0.2"/>
    <row r="8" spans="1:127" s="47" customFormat="1" ht="12.75" customHeight="1" x14ac:dyDescent="0.2">
      <c r="A8" s="97" t="s">
        <v>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9"/>
      <c r="AF8" s="100">
        <v>8602002923</v>
      </c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2"/>
      <c r="BB8" s="97" t="s">
        <v>3</v>
      </c>
      <c r="BC8" s="98"/>
      <c r="BD8" s="98"/>
      <c r="BE8" s="98"/>
      <c r="BF8" s="98"/>
      <c r="BG8" s="98"/>
      <c r="BH8" s="98"/>
      <c r="BI8" s="98"/>
      <c r="BJ8" s="98"/>
      <c r="BK8" s="98"/>
      <c r="BL8" s="99"/>
      <c r="BM8" s="100">
        <v>860201001</v>
      </c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2"/>
      <c r="CC8" s="1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3"/>
      <c r="CP8" s="1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3"/>
    </row>
    <row r="9" spans="1:127" s="47" customFormat="1" ht="12.75" customHeight="1" x14ac:dyDescent="0.2">
      <c r="A9" s="4" t="s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6"/>
      <c r="AF9" s="71" t="s">
        <v>43</v>
      </c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6"/>
      <c r="CC9" s="75" t="s">
        <v>5</v>
      </c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7"/>
      <c r="CP9" s="78" t="s">
        <v>6</v>
      </c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80"/>
    </row>
    <row r="10" spans="1:127" s="47" customFormat="1" ht="12.75" customHeight="1" x14ac:dyDescent="0.2">
      <c r="A10" s="48"/>
      <c r="AE10" s="49"/>
      <c r="AF10" s="73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46"/>
      <c r="CC10" s="81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3"/>
      <c r="CP10" s="84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6"/>
    </row>
    <row r="11" spans="1:127" s="47" customFormat="1" ht="12.75" customHeight="1" x14ac:dyDescent="0.2">
      <c r="A11" s="48"/>
      <c r="AE11" s="49"/>
      <c r="AF11" s="73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46"/>
      <c r="CC11" s="48"/>
      <c r="CO11" s="49"/>
      <c r="CP11" s="48"/>
      <c r="DW11" s="49"/>
    </row>
    <row r="12" spans="1:127" s="47" customFormat="1" ht="12.75" customHeight="1" x14ac:dyDescent="0.2">
      <c r="A12" s="4" t="s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6"/>
      <c r="AF12" s="87" t="s">
        <v>8</v>
      </c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9"/>
      <c r="CC12" s="90" t="s">
        <v>9</v>
      </c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2"/>
      <c r="CP12" s="78" t="s">
        <v>10</v>
      </c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80"/>
    </row>
    <row r="13" spans="1:127" s="47" customFormat="1" ht="12.75" customHeight="1" x14ac:dyDescent="0.2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2"/>
      <c r="AF13" s="103" t="s">
        <v>11</v>
      </c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5"/>
      <c r="CC13" s="97" t="s">
        <v>5</v>
      </c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9"/>
      <c r="CP13" s="106" t="s">
        <v>12</v>
      </c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8"/>
    </row>
    <row r="14" spans="1:127" s="47" customFormat="1" ht="12.75" customHeight="1" x14ac:dyDescent="0.2"/>
    <row r="15" spans="1:127" s="47" customFormat="1" ht="12.75" customHeight="1" x14ac:dyDescent="0.2">
      <c r="A15" s="45" t="s">
        <v>13</v>
      </c>
    </row>
    <row r="16" spans="1:127" s="47" customFormat="1" ht="12.75" customHeight="1" x14ac:dyDescent="0.2"/>
    <row r="17" spans="1:129" s="47" customFormat="1" ht="12.75" customHeight="1" x14ac:dyDescent="0.2">
      <c r="A17" s="109" t="s">
        <v>44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1"/>
      <c r="AF17" s="112">
        <v>71876000</v>
      </c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4"/>
      <c r="AW17" s="115">
        <v>0</v>
      </c>
      <c r="AX17" s="116"/>
      <c r="AY17" s="116"/>
      <c r="AZ17" s="116"/>
      <c r="BA17" s="116"/>
      <c r="BB17" s="116"/>
      <c r="BC17" s="116"/>
      <c r="BD17" s="116"/>
      <c r="BE17" s="116"/>
      <c r="BF17" s="116"/>
      <c r="BG17" s="117"/>
      <c r="BH17" s="115">
        <v>0</v>
      </c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7"/>
      <c r="BY17" s="115">
        <v>0</v>
      </c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7"/>
      <c r="CP17" s="115">
        <v>0</v>
      </c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7"/>
      <c r="DG17" s="115">
        <v>0</v>
      </c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7"/>
    </row>
    <row r="18" spans="1:129" s="47" customFormat="1" ht="13.5" customHeight="1" thickBot="1" x14ac:dyDescent="0.25"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</row>
    <row r="19" spans="1:129" s="47" customFormat="1" ht="12.75" customHeight="1" x14ac:dyDescent="0.2">
      <c r="A19" s="9" t="s">
        <v>14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2"/>
    </row>
    <row r="20" spans="1:129" s="47" customFormat="1" ht="13.5" customHeight="1" thickBot="1" x14ac:dyDescent="0.25">
      <c r="A20" s="13" t="s">
        <v>15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6"/>
    </row>
    <row r="21" spans="1:129" ht="12.75" customHeight="1" x14ac:dyDescent="0.2"/>
    <row r="22" spans="1:129" ht="12.75" customHeight="1" x14ac:dyDescent="0.2">
      <c r="A22" s="118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L22" s="118" t="s">
        <v>67</v>
      </c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</row>
    <row r="23" spans="1:129" ht="9.75" customHeight="1" x14ac:dyDescent="0.2"/>
    <row r="24" spans="1:129" ht="15.75" customHeight="1" x14ac:dyDescent="0.2">
      <c r="AQ24" s="120" t="s">
        <v>68</v>
      </c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</row>
    <row r="25" spans="1:129" ht="12.75" customHeight="1" x14ac:dyDescent="0.2"/>
    <row r="26" spans="1:129" ht="60.75" customHeight="1" x14ac:dyDescent="0.2">
      <c r="A26" s="118" t="s">
        <v>94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</row>
    <row r="27" spans="1:129" ht="9.75" customHeight="1" x14ac:dyDescent="0.2"/>
    <row r="28" spans="1:129" ht="38.25" customHeight="1" x14ac:dyDescent="0.2">
      <c r="A28" s="121" t="s">
        <v>17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3"/>
      <c r="AL28" s="121" t="s">
        <v>18</v>
      </c>
      <c r="AM28" s="122"/>
      <c r="AN28" s="122"/>
      <c r="AO28" s="122"/>
      <c r="AP28" s="122"/>
      <c r="AQ28" s="122"/>
      <c r="AR28" s="122"/>
      <c r="AS28" s="122"/>
      <c r="AT28" s="122"/>
      <c r="AU28" s="123"/>
      <c r="AV28" s="121" t="s">
        <v>19</v>
      </c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3"/>
      <c r="BI28" s="121" t="s">
        <v>20</v>
      </c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3"/>
      <c r="BX28" s="121" t="s">
        <v>21</v>
      </c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3"/>
      <c r="CM28" s="121" t="s">
        <v>22</v>
      </c>
      <c r="CN28" s="122"/>
      <c r="CO28" s="122"/>
      <c r="CP28" s="122"/>
      <c r="CQ28" s="122"/>
      <c r="CR28" s="122"/>
      <c r="CS28" s="122"/>
      <c r="CT28" s="122"/>
      <c r="CU28" s="122"/>
      <c r="CV28" s="123"/>
      <c r="CW28" s="121" t="s">
        <v>23</v>
      </c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3"/>
      <c r="DI28" s="121" t="s">
        <v>24</v>
      </c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3"/>
    </row>
    <row r="29" spans="1:129" ht="12" customHeight="1" x14ac:dyDescent="0.2">
      <c r="A29" s="143">
        <v>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5"/>
      <c r="AL29" s="143">
        <v>2</v>
      </c>
      <c r="AM29" s="144"/>
      <c r="AN29" s="144"/>
      <c r="AO29" s="144"/>
      <c r="AP29" s="144"/>
      <c r="AQ29" s="144"/>
      <c r="AR29" s="144"/>
      <c r="AS29" s="144"/>
      <c r="AT29" s="144"/>
      <c r="AU29" s="145"/>
      <c r="AV29" s="143">
        <v>3</v>
      </c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5"/>
      <c r="BI29" s="143">
        <v>4</v>
      </c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5"/>
      <c r="BX29" s="143">
        <v>5</v>
      </c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5"/>
      <c r="CM29" s="143">
        <v>6</v>
      </c>
      <c r="CN29" s="144"/>
      <c r="CO29" s="144"/>
      <c r="CP29" s="144"/>
      <c r="CQ29" s="144"/>
      <c r="CR29" s="144"/>
      <c r="CS29" s="144"/>
      <c r="CT29" s="144"/>
      <c r="CU29" s="144"/>
      <c r="CV29" s="145"/>
      <c r="CW29" s="143">
        <v>7</v>
      </c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5"/>
      <c r="DI29" s="143">
        <v>8</v>
      </c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5"/>
    </row>
    <row r="30" spans="1:129" ht="18.75" customHeight="1" x14ac:dyDescent="0.2">
      <c r="A30" s="127" t="s">
        <v>51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6"/>
      <c r="AL30" s="127" t="s">
        <v>52</v>
      </c>
      <c r="AM30" s="125"/>
      <c r="AN30" s="125"/>
      <c r="AO30" s="125"/>
      <c r="AP30" s="125"/>
      <c r="AQ30" s="125"/>
      <c r="AR30" s="125"/>
      <c r="AS30" s="125"/>
      <c r="AT30" s="125"/>
      <c r="AU30" s="126"/>
      <c r="AV30" s="128">
        <v>409</v>
      </c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30"/>
      <c r="BI30" s="131">
        <f>6.49684*1.2</f>
        <v>7.7962079999999991</v>
      </c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3"/>
      <c r="BX30" s="134">
        <v>3188.65</v>
      </c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6"/>
      <c r="CM30" s="137" t="s">
        <v>26</v>
      </c>
      <c r="CN30" s="138"/>
      <c r="CO30" s="138"/>
      <c r="CP30" s="138"/>
      <c r="CQ30" s="138"/>
      <c r="CR30" s="138"/>
      <c r="CS30" s="138"/>
      <c r="CT30" s="138"/>
      <c r="CU30" s="138"/>
      <c r="CV30" s="139"/>
      <c r="CW30" s="140" t="s">
        <v>27</v>
      </c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2"/>
      <c r="DI30" s="134">
        <f t="shared" ref="DI30:DI39" si="0">BX30</f>
        <v>3188.65</v>
      </c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6"/>
      <c r="DY30" s="47">
        <f t="shared" ref="DY30:DY39" si="1">AV30*BI30</f>
        <v>3188.6490719999997</v>
      </c>
    </row>
    <row r="31" spans="1:129" ht="18.75" customHeight="1" x14ac:dyDescent="0.2">
      <c r="A31" s="127" t="s">
        <v>29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6"/>
      <c r="AL31" s="127" t="s">
        <v>30</v>
      </c>
      <c r="AM31" s="125"/>
      <c r="AN31" s="125"/>
      <c r="AO31" s="125"/>
      <c r="AP31" s="125"/>
      <c r="AQ31" s="125"/>
      <c r="AR31" s="125"/>
      <c r="AS31" s="125"/>
      <c r="AT31" s="125"/>
      <c r="AU31" s="126"/>
      <c r="AV31" s="181">
        <v>5.4198000000000004</v>
      </c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3"/>
      <c r="BI31" s="131">
        <f>1650.3*1.2</f>
        <v>1980.36</v>
      </c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3"/>
      <c r="BX31" s="134">
        <v>10733.16</v>
      </c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6"/>
      <c r="CM31" s="137" t="s">
        <v>26</v>
      </c>
      <c r="CN31" s="138"/>
      <c r="CO31" s="138"/>
      <c r="CP31" s="138"/>
      <c r="CQ31" s="138"/>
      <c r="CR31" s="138"/>
      <c r="CS31" s="138"/>
      <c r="CT31" s="138"/>
      <c r="CU31" s="138"/>
      <c r="CV31" s="139"/>
      <c r="CW31" s="140" t="s">
        <v>27</v>
      </c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2"/>
      <c r="DI31" s="134">
        <f t="shared" si="0"/>
        <v>10733.16</v>
      </c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6"/>
      <c r="DY31" s="47">
        <f t="shared" si="1"/>
        <v>10733.155128</v>
      </c>
    </row>
    <row r="32" spans="1:129" s="47" customFormat="1" ht="29.65" customHeight="1" x14ac:dyDescent="0.2">
      <c r="A32" s="146" t="s">
        <v>75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8"/>
      <c r="AL32" s="146" t="s">
        <v>32</v>
      </c>
      <c r="AM32" s="147"/>
      <c r="AN32" s="147"/>
      <c r="AO32" s="147"/>
      <c r="AP32" s="147"/>
      <c r="AQ32" s="147"/>
      <c r="AR32" s="147"/>
      <c r="AS32" s="147"/>
      <c r="AT32" s="147"/>
      <c r="AU32" s="148"/>
      <c r="AV32" s="149">
        <v>0.8</v>
      </c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1"/>
      <c r="BI32" s="152">
        <f>42.71*1.2</f>
        <v>51.252000000000002</v>
      </c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4"/>
      <c r="BX32" s="164">
        <v>41</v>
      </c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6"/>
      <c r="CM32" s="158" t="s">
        <v>26</v>
      </c>
      <c r="CN32" s="159"/>
      <c r="CO32" s="159"/>
      <c r="CP32" s="159"/>
      <c r="CQ32" s="159"/>
      <c r="CR32" s="159"/>
      <c r="CS32" s="159"/>
      <c r="CT32" s="159"/>
      <c r="CU32" s="159"/>
      <c r="CV32" s="160"/>
      <c r="CW32" s="161" t="s">
        <v>27</v>
      </c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3"/>
      <c r="DI32" s="164">
        <f t="shared" si="0"/>
        <v>41</v>
      </c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6"/>
      <c r="DY32" s="47">
        <f t="shared" si="1"/>
        <v>41.001600000000003</v>
      </c>
    </row>
    <row r="33" spans="1:129" s="47" customFormat="1" ht="29.65" customHeight="1" x14ac:dyDescent="0.2">
      <c r="A33" s="146" t="s">
        <v>76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8"/>
      <c r="AL33" s="146" t="s">
        <v>30</v>
      </c>
      <c r="AM33" s="147"/>
      <c r="AN33" s="147"/>
      <c r="AO33" s="147"/>
      <c r="AP33" s="147"/>
      <c r="AQ33" s="147"/>
      <c r="AR33" s="147"/>
      <c r="AS33" s="147"/>
      <c r="AT33" s="147"/>
      <c r="AU33" s="148"/>
      <c r="AV33" s="184">
        <v>5.9499999999999997E-2</v>
      </c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6"/>
      <c r="BI33" s="152">
        <f>1650.3*1.2</f>
        <v>1980.36</v>
      </c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4"/>
      <c r="BX33" s="164">
        <v>117.83</v>
      </c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6"/>
      <c r="CM33" s="158" t="s">
        <v>26</v>
      </c>
      <c r="CN33" s="159"/>
      <c r="CO33" s="159"/>
      <c r="CP33" s="159"/>
      <c r="CQ33" s="159"/>
      <c r="CR33" s="159"/>
      <c r="CS33" s="159"/>
      <c r="CT33" s="159"/>
      <c r="CU33" s="159"/>
      <c r="CV33" s="160"/>
      <c r="CW33" s="161" t="s">
        <v>27</v>
      </c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3"/>
      <c r="DI33" s="164">
        <f>BX33</f>
        <v>117.83</v>
      </c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6"/>
      <c r="DY33" s="47">
        <f>AV33*BI33</f>
        <v>117.83141999999999</v>
      </c>
    </row>
    <row r="34" spans="1:129" ht="18.75" customHeight="1" x14ac:dyDescent="0.2">
      <c r="A34" s="124" t="s">
        <v>88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6"/>
      <c r="AL34" s="127" t="s">
        <v>25</v>
      </c>
      <c r="AM34" s="125"/>
      <c r="AN34" s="125"/>
      <c r="AO34" s="125"/>
      <c r="AP34" s="125"/>
      <c r="AQ34" s="125"/>
      <c r="AR34" s="125"/>
      <c r="AS34" s="125"/>
      <c r="AT34" s="125"/>
      <c r="AU34" s="126"/>
      <c r="AV34" s="128">
        <v>199.7</v>
      </c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30"/>
      <c r="BI34" s="131">
        <f>44.49</f>
        <v>44.49</v>
      </c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3"/>
      <c r="BX34" s="134">
        <v>8884.65</v>
      </c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6"/>
      <c r="CM34" s="137" t="s">
        <v>26</v>
      </c>
      <c r="CN34" s="138"/>
      <c r="CO34" s="138"/>
      <c r="CP34" s="138"/>
      <c r="CQ34" s="138"/>
      <c r="CR34" s="138"/>
      <c r="CS34" s="138"/>
      <c r="CT34" s="138"/>
      <c r="CU34" s="138"/>
      <c r="CV34" s="139"/>
      <c r="CW34" s="140" t="s">
        <v>27</v>
      </c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2"/>
      <c r="DI34" s="134">
        <f t="shared" ref="DI34" si="2">BX34</f>
        <v>8884.65</v>
      </c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6"/>
      <c r="DY34" s="47">
        <f t="shared" ref="DY34:DY38" si="3">AV34*BI34</f>
        <v>8884.6530000000002</v>
      </c>
    </row>
    <row r="35" spans="1:129" ht="29.65" customHeight="1" x14ac:dyDescent="0.2">
      <c r="A35" s="124" t="s">
        <v>89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6"/>
      <c r="AL35" s="124" t="s">
        <v>32</v>
      </c>
      <c r="AM35" s="125"/>
      <c r="AN35" s="125"/>
      <c r="AO35" s="125"/>
      <c r="AP35" s="125"/>
      <c r="AQ35" s="125"/>
      <c r="AR35" s="125"/>
      <c r="AS35" s="125"/>
      <c r="AT35" s="125"/>
      <c r="AU35" s="126"/>
      <c r="AV35" s="128">
        <f>BX35/BI35</f>
        <v>1.5842447457285418</v>
      </c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30"/>
      <c r="BI35" s="131">
        <v>198.41</v>
      </c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3"/>
      <c r="BX35" s="134">
        <v>314.33</v>
      </c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6"/>
      <c r="CM35" s="137" t="s">
        <v>26</v>
      </c>
      <c r="CN35" s="138"/>
      <c r="CO35" s="138"/>
      <c r="CP35" s="138"/>
      <c r="CQ35" s="138"/>
      <c r="CR35" s="138"/>
      <c r="CS35" s="138"/>
      <c r="CT35" s="138"/>
      <c r="CU35" s="138"/>
      <c r="CV35" s="139"/>
      <c r="CW35" s="140" t="s">
        <v>27</v>
      </c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2"/>
      <c r="DI35" s="134">
        <f>BX35</f>
        <v>314.33</v>
      </c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6"/>
      <c r="DY35" s="47">
        <f t="shared" si="3"/>
        <v>314.33</v>
      </c>
    </row>
    <row r="36" spans="1:129" ht="29.65" customHeight="1" x14ac:dyDescent="0.2">
      <c r="A36" s="124" t="s">
        <v>28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6"/>
      <c r="AL36" s="124" t="s">
        <v>32</v>
      </c>
      <c r="AM36" s="125"/>
      <c r="AN36" s="125"/>
      <c r="AO36" s="125"/>
      <c r="AP36" s="125"/>
      <c r="AQ36" s="125"/>
      <c r="AR36" s="125"/>
      <c r="AS36" s="125"/>
      <c r="AT36" s="125"/>
      <c r="AU36" s="126"/>
      <c r="AV36" s="128">
        <v>3.1680000000000001</v>
      </c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30"/>
      <c r="BI36" s="131">
        <v>54.94</v>
      </c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3"/>
      <c r="BX36" s="134">
        <v>173.94</v>
      </c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6"/>
      <c r="CM36" s="137" t="s">
        <v>26</v>
      </c>
      <c r="CN36" s="138"/>
      <c r="CO36" s="138"/>
      <c r="CP36" s="138"/>
      <c r="CQ36" s="138"/>
      <c r="CR36" s="138"/>
      <c r="CS36" s="138"/>
      <c r="CT36" s="138"/>
      <c r="CU36" s="138"/>
      <c r="CV36" s="139"/>
      <c r="CW36" s="140" t="s">
        <v>27</v>
      </c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2"/>
      <c r="DI36" s="134">
        <f>BX36</f>
        <v>173.94</v>
      </c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6"/>
      <c r="DY36" s="47">
        <f t="shared" si="3"/>
        <v>174.04992000000001</v>
      </c>
    </row>
    <row r="37" spans="1:129" ht="30.75" customHeight="1" x14ac:dyDescent="0.2">
      <c r="A37" s="124" t="s">
        <v>63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6"/>
      <c r="AL37" s="124" t="s">
        <v>32</v>
      </c>
      <c r="AM37" s="125"/>
      <c r="AN37" s="125"/>
      <c r="AO37" s="125"/>
      <c r="AP37" s="125"/>
      <c r="AQ37" s="125"/>
      <c r="AR37" s="125"/>
      <c r="AS37" s="125"/>
      <c r="AT37" s="125"/>
      <c r="AU37" s="126"/>
      <c r="AV37" s="128">
        <v>1.5840000000000001</v>
      </c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30"/>
      <c r="BI37" s="131">
        <v>51.25</v>
      </c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3"/>
      <c r="BX37" s="134">
        <v>81.08</v>
      </c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6"/>
      <c r="CM37" s="137" t="s">
        <v>26</v>
      </c>
      <c r="CN37" s="138"/>
      <c r="CO37" s="138"/>
      <c r="CP37" s="138"/>
      <c r="CQ37" s="138"/>
      <c r="CR37" s="138"/>
      <c r="CS37" s="138"/>
      <c r="CT37" s="138"/>
      <c r="CU37" s="138"/>
      <c r="CV37" s="139"/>
      <c r="CW37" s="140" t="s">
        <v>27</v>
      </c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2"/>
      <c r="DI37" s="134">
        <f t="shared" ref="DI37:DI38" si="4">BX37</f>
        <v>81.08</v>
      </c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6"/>
      <c r="DY37" s="47">
        <f t="shared" si="3"/>
        <v>81.180000000000007</v>
      </c>
    </row>
    <row r="38" spans="1:129" ht="29.65" customHeight="1" x14ac:dyDescent="0.2">
      <c r="A38" s="124" t="s">
        <v>90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6"/>
      <c r="AL38" s="124" t="s">
        <v>91</v>
      </c>
      <c r="AM38" s="125"/>
      <c r="AN38" s="125"/>
      <c r="AO38" s="125"/>
      <c r="AP38" s="125"/>
      <c r="AQ38" s="125"/>
      <c r="AR38" s="125"/>
      <c r="AS38" s="125"/>
      <c r="AT38" s="125"/>
      <c r="AU38" s="126"/>
      <c r="AV38" s="128">
        <v>365.02100000000002</v>
      </c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30"/>
      <c r="BI38" s="131">
        <v>2.23</v>
      </c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3"/>
      <c r="BX38" s="134">
        <v>813.98</v>
      </c>
      <c r="BY38" s="135"/>
      <c r="BZ38" s="135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6"/>
      <c r="CM38" s="137" t="s">
        <v>26</v>
      </c>
      <c r="CN38" s="138"/>
      <c r="CO38" s="138"/>
      <c r="CP38" s="138"/>
      <c r="CQ38" s="138"/>
      <c r="CR38" s="138"/>
      <c r="CS38" s="138"/>
      <c r="CT38" s="138"/>
      <c r="CU38" s="138"/>
      <c r="CV38" s="139"/>
      <c r="CW38" s="140" t="s">
        <v>27</v>
      </c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2"/>
      <c r="DI38" s="134">
        <f t="shared" si="4"/>
        <v>813.98</v>
      </c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6"/>
      <c r="DY38" s="47">
        <f t="shared" si="3"/>
        <v>813.99683000000005</v>
      </c>
    </row>
    <row r="39" spans="1:129" ht="29.65" customHeight="1" x14ac:dyDescent="0.2">
      <c r="A39" s="127" t="s">
        <v>31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6"/>
      <c r="AL39" s="127" t="s">
        <v>32</v>
      </c>
      <c r="AM39" s="125"/>
      <c r="AN39" s="125"/>
      <c r="AO39" s="125"/>
      <c r="AP39" s="125"/>
      <c r="AQ39" s="125"/>
      <c r="AR39" s="125"/>
      <c r="AS39" s="125"/>
      <c r="AT39" s="125"/>
      <c r="AU39" s="126"/>
      <c r="AV39" s="128">
        <v>0.32200000000000001</v>
      </c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30"/>
      <c r="BI39" s="131">
        <f>628.11*1.2</f>
        <v>753.73199999999997</v>
      </c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3"/>
      <c r="BX39" s="134">
        <v>242.69</v>
      </c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6"/>
      <c r="CM39" s="137" t="s">
        <v>26</v>
      </c>
      <c r="CN39" s="138"/>
      <c r="CO39" s="138"/>
      <c r="CP39" s="138"/>
      <c r="CQ39" s="138"/>
      <c r="CR39" s="138"/>
      <c r="CS39" s="138"/>
      <c r="CT39" s="138"/>
      <c r="CU39" s="138"/>
      <c r="CV39" s="139"/>
      <c r="CW39" s="140" t="s">
        <v>27</v>
      </c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2"/>
      <c r="DI39" s="134">
        <f t="shared" si="0"/>
        <v>242.69</v>
      </c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6"/>
      <c r="DY39" s="47">
        <f t="shared" si="1"/>
        <v>242.70170400000001</v>
      </c>
    </row>
    <row r="40" spans="1:129" ht="15" customHeight="1" x14ac:dyDescent="0.2">
      <c r="A40" s="19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168">
        <f>SUM(BX30:CL39)</f>
        <v>24591.31</v>
      </c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70"/>
      <c r="CM40" s="22"/>
      <c r="CN40" s="22"/>
      <c r="CO40" s="22"/>
      <c r="CP40" s="22"/>
      <c r="CQ40" s="22"/>
      <c r="CR40" s="22" t="s">
        <v>27</v>
      </c>
      <c r="CS40" s="22"/>
      <c r="CT40" s="22"/>
      <c r="CU40" s="22"/>
      <c r="CV40" s="23"/>
      <c r="CW40" s="171" t="s">
        <v>27</v>
      </c>
      <c r="CX40" s="172"/>
      <c r="CY40" s="172"/>
      <c r="CZ40" s="172"/>
      <c r="DA40" s="172"/>
      <c r="DB40" s="172"/>
      <c r="DC40" s="172"/>
      <c r="DD40" s="172"/>
      <c r="DE40" s="172"/>
      <c r="DF40" s="172"/>
      <c r="DG40" s="172"/>
      <c r="DH40" s="173"/>
      <c r="DI40" s="168">
        <f>SUM(DI30:DW39)</f>
        <v>24591.31</v>
      </c>
      <c r="DJ40" s="169"/>
      <c r="DK40" s="169"/>
      <c r="DL40" s="169"/>
      <c r="DM40" s="169"/>
      <c r="DN40" s="169"/>
      <c r="DO40" s="169"/>
      <c r="DP40" s="169"/>
      <c r="DQ40" s="169"/>
      <c r="DR40" s="169"/>
      <c r="DS40" s="169"/>
      <c r="DT40" s="169"/>
      <c r="DU40" s="169"/>
      <c r="DV40" s="169"/>
      <c r="DW40" s="170"/>
    </row>
    <row r="41" spans="1:129" ht="12.75" customHeight="1" x14ac:dyDescent="0.2"/>
    <row r="42" spans="1:129" ht="12.75" customHeight="1" x14ac:dyDescent="0.2">
      <c r="A42" s="118" t="s">
        <v>95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</row>
    <row r="43" spans="1:129" ht="12.75" customHeight="1" x14ac:dyDescent="0.2">
      <c r="A43" s="24"/>
    </row>
    <row r="44" spans="1:129" ht="12.75" customHeight="1" x14ac:dyDescent="0.2">
      <c r="A44" s="174" t="s">
        <v>34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</row>
    <row r="45" spans="1:129" ht="12.75" customHeight="1" x14ac:dyDescent="0.2"/>
    <row r="46" spans="1:129" ht="14.25" customHeight="1" x14ac:dyDescent="0.2">
      <c r="A46" s="54" t="s">
        <v>35</v>
      </c>
      <c r="Z46" s="175">
        <v>10</v>
      </c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7"/>
      <c r="AV46" s="54" t="s">
        <v>36</v>
      </c>
      <c r="BH46" s="178">
        <v>24591</v>
      </c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80"/>
      <c r="CH46" s="167" t="s">
        <v>64</v>
      </c>
      <c r="CI46" s="167"/>
      <c r="CJ46" s="167"/>
      <c r="CK46" s="167"/>
      <c r="CL46" s="167"/>
      <c r="CM46" s="167"/>
      <c r="CN46" s="167"/>
      <c r="CO46" s="167"/>
      <c r="CP46" s="167"/>
      <c r="CR46" s="175">
        <v>31</v>
      </c>
      <c r="CS46" s="176"/>
      <c r="CT46" s="176"/>
      <c r="CU46" s="176"/>
      <c r="CV46" s="176"/>
      <c r="CW46" s="176"/>
      <c r="CX46" s="177"/>
      <c r="CZ46" s="167" t="s">
        <v>61</v>
      </c>
      <c r="DA46" s="167"/>
      <c r="DB46" s="167"/>
      <c r="DC46" s="167"/>
      <c r="DD46" s="167"/>
      <c r="DE46" s="167"/>
      <c r="DF46" s="167"/>
      <c r="DG46" s="167"/>
      <c r="DH46" s="167"/>
      <c r="DI46" s="167"/>
    </row>
    <row r="47" spans="1:129" ht="15" customHeight="1" x14ac:dyDescent="0.2"/>
    <row r="48" spans="1:129" s="47" customFormat="1" ht="15" customHeight="1" x14ac:dyDescent="0.25">
      <c r="A48" s="17" t="s">
        <v>45</v>
      </c>
    </row>
    <row r="49" spans="1:83" s="47" customFormat="1" ht="15" customHeight="1" x14ac:dyDescent="0.25">
      <c r="A49" s="17" t="s">
        <v>46</v>
      </c>
    </row>
    <row r="50" spans="1:83" s="47" customFormat="1" ht="15" customHeight="1" x14ac:dyDescent="0.25">
      <c r="A50" s="17" t="s">
        <v>47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7" t="s">
        <v>48</v>
      </c>
    </row>
    <row r="51" spans="1:83" s="47" customFormat="1" ht="15" customHeight="1" x14ac:dyDescent="0.25">
      <c r="A51" s="17"/>
    </row>
    <row r="52" spans="1:83" s="47" customFormat="1" ht="15" customHeight="1" x14ac:dyDescent="0.25">
      <c r="A52" s="17" t="s">
        <v>39</v>
      </c>
    </row>
    <row r="53" spans="1:83" s="47" customFormat="1" ht="15" customHeight="1" x14ac:dyDescent="0.25">
      <c r="A53" s="17" t="s">
        <v>49</v>
      </c>
    </row>
    <row r="54" spans="1:83" s="47" customFormat="1" ht="15" customHeight="1" x14ac:dyDescent="0.25">
      <c r="A54" s="17" t="s">
        <v>46</v>
      </c>
    </row>
    <row r="55" spans="1:83" s="47" customFormat="1" ht="15" customHeight="1" x14ac:dyDescent="0.25">
      <c r="A55" s="17" t="s">
        <v>47</v>
      </c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7" t="s">
        <v>50</v>
      </c>
    </row>
    <row r="56" spans="1:83" ht="30" customHeight="1" x14ac:dyDescent="0.2"/>
    <row r="57" spans="1:83" ht="165" customHeight="1" x14ac:dyDescent="0.2"/>
  </sheetData>
  <mergeCells count="136">
    <mergeCell ref="BX40:CL40"/>
    <mergeCell ref="CW40:DH40"/>
    <mergeCell ref="DI40:DW40"/>
    <mergeCell ref="A42:DW42"/>
    <mergeCell ref="A44:DW44"/>
    <mergeCell ref="Z46:AS46"/>
    <mergeCell ref="BH46:CF46"/>
    <mergeCell ref="CH46:CP46"/>
    <mergeCell ref="CR46:CX46"/>
    <mergeCell ref="CZ46:DI46"/>
    <mergeCell ref="CW38:DH38"/>
    <mergeCell ref="DI38:DW38"/>
    <mergeCell ref="A39:AK39"/>
    <mergeCell ref="AL39:AU39"/>
    <mergeCell ref="AV39:BH39"/>
    <mergeCell ref="BI39:BW39"/>
    <mergeCell ref="BX39:CL39"/>
    <mergeCell ref="CM39:CV39"/>
    <mergeCell ref="CW39:DH39"/>
    <mergeCell ref="DI39:DW39"/>
    <mergeCell ref="A38:AK38"/>
    <mergeCell ref="AL38:AU38"/>
    <mergeCell ref="AV38:BH38"/>
    <mergeCell ref="BI38:BW38"/>
    <mergeCell ref="BX38:CL38"/>
    <mergeCell ref="CM38:CV38"/>
    <mergeCell ref="CW36:DH36"/>
    <mergeCell ref="DI36:DW36"/>
    <mergeCell ref="A37:AK37"/>
    <mergeCell ref="AL37:AU37"/>
    <mergeCell ref="AV37:BH37"/>
    <mergeCell ref="BI37:BW37"/>
    <mergeCell ref="BX37:CL37"/>
    <mergeCell ref="CM37:CV37"/>
    <mergeCell ref="CW37:DH37"/>
    <mergeCell ref="DI37:DW37"/>
    <mergeCell ref="A36:AK36"/>
    <mergeCell ref="AL36:AU36"/>
    <mergeCell ref="AV36:BH36"/>
    <mergeCell ref="BI36:BW36"/>
    <mergeCell ref="BX36:CL36"/>
    <mergeCell ref="CM36:CV36"/>
    <mergeCell ref="CW34:DH34"/>
    <mergeCell ref="DI34:DW34"/>
    <mergeCell ref="A35:AK35"/>
    <mergeCell ref="AL35:AU35"/>
    <mergeCell ref="AV35:BH35"/>
    <mergeCell ref="BI35:BW35"/>
    <mergeCell ref="BX35:CL35"/>
    <mergeCell ref="CM35:CV35"/>
    <mergeCell ref="CW35:DH35"/>
    <mergeCell ref="DI35:DW35"/>
    <mergeCell ref="A34:AK34"/>
    <mergeCell ref="AL34:AU34"/>
    <mergeCell ref="AV34:BH34"/>
    <mergeCell ref="BI34:BW34"/>
    <mergeCell ref="BX34:CL34"/>
    <mergeCell ref="CM34:CV34"/>
    <mergeCell ref="CW32:DH32"/>
    <mergeCell ref="DI32:DW32"/>
    <mergeCell ref="A33:AK33"/>
    <mergeCell ref="AL33:AU33"/>
    <mergeCell ref="AV33:BH33"/>
    <mergeCell ref="BI33:BW33"/>
    <mergeCell ref="BX33:CL33"/>
    <mergeCell ref="CM33:CV33"/>
    <mergeCell ref="CW33:DH33"/>
    <mergeCell ref="DI33:DW33"/>
    <mergeCell ref="A32:AK32"/>
    <mergeCell ref="AL32:AU32"/>
    <mergeCell ref="AV32:BH32"/>
    <mergeCell ref="BI32:BW32"/>
    <mergeCell ref="BX32:CL32"/>
    <mergeCell ref="CM32:CV32"/>
    <mergeCell ref="CW30:DH30"/>
    <mergeCell ref="DI30:DW30"/>
    <mergeCell ref="A31:AK31"/>
    <mergeCell ref="AL31:AU31"/>
    <mergeCell ref="AV31:BH31"/>
    <mergeCell ref="BI31:BW31"/>
    <mergeCell ref="BX31:CL31"/>
    <mergeCell ref="CM31:CV31"/>
    <mergeCell ref="CW31:DH31"/>
    <mergeCell ref="DI31:DW31"/>
    <mergeCell ref="A30:AK30"/>
    <mergeCell ref="AL30:AU30"/>
    <mergeCell ref="AV30:BH30"/>
    <mergeCell ref="BI30:BW30"/>
    <mergeCell ref="BX30:CL30"/>
    <mergeCell ref="CM30:CV30"/>
    <mergeCell ref="A29:AK29"/>
    <mergeCell ref="AL29:AU29"/>
    <mergeCell ref="AV29:BH29"/>
    <mergeCell ref="BI29:BW29"/>
    <mergeCell ref="BX29:CL29"/>
    <mergeCell ref="CM29:CV29"/>
    <mergeCell ref="CW29:DH29"/>
    <mergeCell ref="DI29:DW29"/>
    <mergeCell ref="A22:AG22"/>
    <mergeCell ref="AL22:DW22"/>
    <mergeCell ref="AQ24:CG24"/>
    <mergeCell ref="A26:DW26"/>
    <mergeCell ref="A28:AK28"/>
    <mergeCell ref="AL28:AU28"/>
    <mergeCell ref="AV28:BH28"/>
    <mergeCell ref="BI28:BW28"/>
    <mergeCell ref="BX28:CL28"/>
    <mergeCell ref="CM28:CV28"/>
    <mergeCell ref="CW28:DH28"/>
    <mergeCell ref="DI28:DW28"/>
    <mergeCell ref="AF13:CB13"/>
    <mergeCell ref="CC13:CO13"/>
    <mergeCell ref="CP13:DW13"/>
    <mergeCell ref="A17:AE17"/>
    <mergeCell ref="AF17:AV17"/>
    <mergeCell ref="AW17:BG17"/>
    <mergeCell ref="BH17:BX17"/>
    <mergeCell ref="BY17:CO17"/>
    <mergeCell ref="CP17:DF17"/>
    <mergeCell ref="DG17:DW17"/>
    <mergeCell ref="AF9:CA11"/>
    <mergeCell ref="CC9:CO9"/>
    <mergeCell ref="CP9:DW9"/>
    <mergeCell ref="CC10:CO10"/>
    <mergeCell ref="CP10:DW10"/>
    <mergeCell ref="AF12:CB12"/>
    <mergeCell ref="CC12:CO12"/>
    <mergeCell ref="CP12:DW12"/>
    <mergeCell ref="F2:DQ2"/>
    <mergeCell ref="AL4:DW4"/>
    <mergeCell ref="A6:AA6"/>
    <mergeCell ref="AL6:DW6"/>
    <mergeCell ref="A8:AE8"/>
    <mergeCell ref="AF8:BA8"/>
    <mergeCell ref="BB8:BL8"/>
    <mergeCell ref="BM8:CB8"/>
  </mergeCells>
  <pageMargins left="1.1811023622047245" right="0.19685039370078741" top="0.19685039370078741" bottom="0.39370078740157483" header="0" footer="0"/>
  <pageSetup paperSize="9" scale="67" fitToHeight="0" orientation="portrait" r:id="rId1"/>
  <rowBreaks count="1" manualBreakCount="1"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DW55"/>
  <sheetViews>
    <sheetView view="pageBreakPreview" topLeftCell="A25" zoomScaleNormal="100" zoomScaleSheetLayoutView="100" workbookViewId="0">
      <selection activeCell="CR15" sqref="CR15"/>
    </sheetView>
  </sheetViews>
  <sheetFormatPr defaultColWidth="11.42578125" defaultRowHeight="12.75" x14ac:dyDescent="0.2"/>
  <cols>
    <col min="1" max="25" width="0.85546875" style="64" customWidth="1"/>
    <col min="26" max="26" width="1.5703125" style="64" customWidth="1"/>
    <col min="27" max="29" width="0.85546875" style="64" customWidth="1"/>
    <col min="30" max="30" width="2.5703125" style="64" customWidth="1"/>
    <col min="31" max="46" width="0.85546875" style="64" customWidth="1"/>
    <col min="47" max="47" width="1" style="64" customWidth="1"/>
    <col min="48" max="78" width="0.85546875" style="64" customWidth="1"/>
    <col min="79" max="79" width="2.5703125" style="64" customWidth="1"/>
    <col min="80" max="93" width="0.85546875" style="64" customWidth="1"/>
    <col min="94" max="94" width="1.28515625" style="64" customWidth="1"/>
    <col min="95" max="128" width="0.85546875" style="64" customWidth="1"/>
    <col min="129" max="16384" width="11.42578125" style="64"/>
  </cols>
  <sheetData>
    <row r="1" spans="1:127" s="69" customFormat="1" x14ac:dyDescent="0.2"/>
    <row r="2" spans="1:127" s="55" customFormat="1" ht="6" customHeight="1" x14ac:dyDescent="0.2"/>
    <row r="3" spans="1:127" s="70" customFormat="1" ht="10.5" customHeight="1" x14ac:dyDescent="0.2">
      <c r="CW3" s="187" t="s">
        <v>104</v>
      </c>
      <c r="CX3" s="187"/>
      <c r="CY3" s="187"/>
      <c r="CZ3" s="187"/>
      <c r="DA3" s="187"/>
      <c r="DB3" s="187"/>
      <c r="DC3" s="187"/>
      <c r="DD3" s="187"/>
      <c r="DE3" s="187"/>
      <c r="DF3" s="187"/>
      <c r="DG3" s="187"/>
      <c r="DH3" s="187"/>
      <c r="DI3" s="187"/>
      <c r="DJ3" s="187"/>
      <c r="DK3" s="187"/>
      <c r="DL3" s="187"/>
      <c r="DM3" s="187"/>
      <c r="DN3" s="187"/>
      <c r="DO3" s="187"/>
      <c r="DP3" s="187"/>
      <c r="DQ3" s="187"/>
      <c r="DR3" s="187"/>
      <c r="DS3" s="187"/>
      <c r="DT3" s="187"/>
      <c r="DU3" s="187"/>
      <c r="DV3" s="187"/>
    </row>
    <row r="4" spans="1:127" s="70" customFormat="1" ht="6" customHeight="1" x14ac:dyDescent="0.2"/>
    <row r="5" spans="1:127" s="70" customFormat="1" ht="12" customHeight="1" x14ac:dyDescent="0.2">
      <c r="CW5" s="188" t="s">
        <v>105</v>
      </c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</row>
    <row r="6" spans="1:127" s="55" customFormat="1" ht="14.25" customHeight="1" x14ac:dyDescent="0.2">
      <c r="F6" s="93" t="s">
        <v>101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</row>
    <row r="7" spans="1:127" s="55" customFormat="1" ht="18.75" customHeight="1" x14ac:dyDescent="0.2"/>
    <row r="8" spans="1:127" s="55" customFormat="1" ht="12.75" customHeight="1" x14ac:dyDescent="0.2">
      <c r="A8" s="59" t="s">
        <v>0</v>
      </c>
      <c r="AL8" s="76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</row>
    <row r="9" spans="1:127" s="55" customFormat="1" ht="12.75" customHeight="1" x14ac:dyDescent="0.2"/>
    <row r="10" spans="1:127" s="55" customFormat="1" ht="28.5" customHeight="1" x14ac:dyDescent="0.2">
      <c r="A10" s="74" t="s">
        <v>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L10" s="74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</row>
    <row r="11" spans="1:127" s="55" customFormat="1" ht="12.75" customHeight="1" x14ac:dyDescent="0.2"/>
    <row r="12" spans="1:127" s="55" customFormat="1" ht="12.75" customHeight="1" x14ac:dyDescent="0.2">
      <c r="A12" s="97" t="s">
        <v>2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9"/>
      <c r="AF12" s="100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2"/>
      <c r="BB12" s="97" t="s">
        <v>3</v>
      </c>
      <c r="BC12" s="98"/>
      <c r="BD12" s="98"/>
      <c r="BE12" s="98"/>
      <c r="BF12" s="98"/>
      <c r="BG12" s="98"/>
      <c r="BH12" s="98"/>
      <c r="BI12" s="98"/>
      <c r="BJ12" s="98"/>
      <c r="BK12" s="98"/>
      <c r="BL12" s="99"/>
      <c r="BM12" s="100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2"/>
      <c r="CC12" s="1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3"/>
      <c r="CP12" s="1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3"/>
    </row>
    <row r="13" spans="1:127" s="55" customFormat="1" ht="12.75" customHeight="1" x14ac:dyDescent="0.2">
      <c r="A13" s="4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6"/>
      <c r="AF13" s="71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6"/>
      <c r="CC13" s="75" t="s">
        <v>5</v>
      </c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7"/>
      <c r="CP13" s="78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80"/>
    </row>
    <row r="14" spans="1:127" s="55" customFormat="1" ht="12.75" customHeight="1" x14ac:dyDescent="0.2">
      <c r="A14" s="60"/>
      <c r="AE14" s="61"/>
      <c r="AF14" s="73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62"/>
      <c r="CC14" s="81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3"/>
      <c r="CP14" s="84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6"/>
    </row>
    <row r="15" spans="1:127" s="55" customFormat="1" ht="12.75" customHeight="1" x14ac:dyDescent="0.2">
      <c r="A15" s="60"/>
      <c r="AE15" s="61"/>
      <c r="AF15" s="73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62"/>
      <c r="CC15" s="60"/>
      <c r="CO15" s="61"/>
      <c r="CP15" s="60"/>
      <c r="DW15" s="61"/>
    </row>
    <row r="16" spans="1:127" s="55" customFormat="1" ht="12.75" customHeight="1" x14ac:dyDescent="0.2">
      <c r="A16" s="4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6"/>
      <c r="AF16" s="87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9"/>
      <c r="CC16" s="90" t="s">
        <v>9</v>
      </c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2"/>
      <c r="CP16" s="78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80"/>
    </row>
    <row r="17" spans="1:127" s="55" customFormat="1" ht="12.75" customHeight="1" x14ac:dyDescent="0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8"/>
      <c r="AF17" s="103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5"/>
      <c r="CC17" s="97" t="s">
        <v>5</v>
      </c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9"/>
      <c r="CP17" s="106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8"/>
    </row>
    <row r="18" spans="1:127" s="55" customFormat="1" ht="12.75" customHeight="1" x14ac:dyDescent="0.2"/>
    <row r="19" spans="1:127" s="55" customFormat="1" ht="12.75" customHeight="1" x14ac:dyDescent="0.2">
      <c r="A19" s="59" t="s">
        <v>13</v>
      </c>
    </row>
    <row r="20" spans="1:127" s="55" customFormat="1" ht="12.75" customHeight="1" x14ac:dyDescent="0.2"/>
    <row r="21" spans="1:127" s="55" customFormat="1" ht="12.75" customHeight="1" x14ac:dyDescent="0.2">
      <c r="A21" s="109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1"/>
      <c r="AF21" s="112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4"/>
      <c r="AW21" s="115">
        <v>0</v>
      </c>
      <c r="AX21" s="116"/>
      <c r="AY21" s="116"/>
      <c r="AZ21" s="116"/>
      <c r="BA21" s="116"/>
      <c r="BB21" s="116"/>
      <c r="BC21" s="116"/>
      <c r="BD21" s="116"/>
      <c r="BE21" s="116"/>
      <c r="BF21" s="116"/>
      <c r="BG21" s="117"/>
      <c r="BH21" s="115">
        <v>0</v>
      </c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7"/>
      <c r="BY21" s="115">
        <v>0</v>
      </c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7"/>
      <c r="CP21" s="115">
        <v>0</v>
      </c>
      <c r="CQ21" s="116"/>
      <c r="CR21" s="116"/>
      <c r="CS21" s="116"/>
      <c r="CT21" s="116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7"/>
      <c r="DG21" s="115">
        <v>0</v>
      </c>
      <c r="DH21" s="116"/>
      <c r="DI21" s="116"/>
      <c r="DJ21" s="116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7"/>
    </row>
    <row r="22" spans="1:127" s="55" customFormat="1" ht="13.5" customHeight="1" thickBot="1" x14ac:dyDescent="0.25"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</row>
    <row r="23" spans="1:127" s="55" customFormat="1" ht="12.75" customHeight="1" x14ac:dyDescent="0.2">
      <c r="A23" s="9" t="s">
        <v>14</v>
      </c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2"/>
    </row>
    <row r="24" spans="1:127" s="55" customFormat="1" ht="13.5" customHeight="1" thickBot="1" x14ac:dyDescent="0.25">
      <c r="A24" s="13" t="s">
        <v>15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6"/>
    </row>
    <row r="25" spans="1:127" ht="12.75" customHeight="1" x14ac:dyDescent="0.2"/>
    <row r="26" spans="1:127" ht="12.75" customHeight="1" x14ac:dyDescent="0.2">
      <c r="A26" s="118" t="s">
        <v>16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L26" s="118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</row>
    <row r="27" spans="1:127" ht="9.75" customHeight="1" x14ac:dyDescent="0.2"/>
    <row r="28" spans="1:127" ht="15.75" customHeight="1" x14ac:dyDescent="0.2">
      <c r="AQ28" s="120" t="s">
        <v>98</v>
      </c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</row>
    <row r="29" spans="1:127" ht="12.75" customHeight="1" x14ac:dyDescent="0.2"/>
    <row r="30" spans="1:127" ht="60.75" customHeight="1" x14ac:dyDescent="0.2">
      <c r="A30" s="118" t="s">
        <v>97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</row>
    <row r="31" spans="1:127" ht="9.75" customHeight="1" x14ac:dyDescent="0.2"/>
    <row r="32" spans="1:127" ht="38.25" customHeight="1" x14ac:dyDescent="0.2">
      <c r="A32" s="121" t="s">
        <v>17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3"/>
      <c r="AL32" s="121" t="s">
        <v>18</v>
      </c>
      <c r="AM32" s="122"/>
      <c r="AN32" s="122"/>
      <c r="AO32" s="122"/>
      <c r="AP32" s="122"/>
      <c r="AQ32" s="122"/>
      <c r="AR32" s="122"/>
      <c r="AS32" s="122"/>
      <c r="AT32" s="122"/>
      <c r="AU32" s="123"/>
      <c r="AV32" s="121" t="s">
        <v>19</v>
      </c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3"/>
      <c r="BI32" s="121" t="s">
        <v>20</v>
      </c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3"/>
      <c r="BX32" s="121" t="s">
        <v>21</v>
      </c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3"/>
      <c r="CM32" s="121" t="s">
        <v>22</v>
      </c>
      <c r="CN32" s="122"/>
      <c r="CO32" s="122"/>
      <c r="CP32" s="122"/>
      <c r="CQ32" s="122"/>
      <c r="CR32" s="122"/>
      <c r="CS32" s="122"/>
      <c r="CT32" s="122"/>
      <c r="CU32" s="122"/>
      <c r="CV32" s="123"/>
      <c r="CW32" s="121" t="s">
        <v>23</v>
      </c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3"/>
      <c r="DI32" s="121" t="s">
        <v>24</v>
      </c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3"/>
    </row>
    <row r="33" spans="1:127" ht="12" customHeight="1" x14ac:dyDescent="0.2">
      <c r="A33" s="143">
        <v>1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5"/>
      <c r="AL33" s="143">
        <v>2</v>
      </c>
      <c r="AM33" s="144"/>
      <c r="AN33" s="144"/>
      <c r="AO33" s="144"/>
      <c r="AP33" s="144"/>
      <c r="AQ33" s="144"/>
      <c r="AR33" s="144"/>
      <c r="AS33" s="144"/>
      <c r="AT33" s="144"/>
      <c r="AU33" s="145"/>
      <c r="AV33" s="143">
        <v>3</v>
      </c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5"/>
      <c r="BI33" s="143">
        <v>4</v>
      </c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5"/>
      <c r="BX33" s="143">
        <v>5</v>
      </c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5"/>
      <c r="CM33" s="143">
        <v>6</v>
      </c>
      <c r="CN33" s="144"/>
      <c r="CO33" s="144"/>
      <c r="CP33" s="144"/>
      <c r="CQ33" s="144"/>
      <c r="CR33" s="144"/>
      <c r="CS33" s="144"/>
      <c r="CT33" s="144"/>
      <c r="CU33" s="144"/>
      <c r="CV33" s="145"/>
      <c r="CW33" s="143">
        <v>7</v>
      </c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5"/>
      <c r="DI33" s="143">
        <v>8</v>
      </c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5"/>
    </row>
    <row r="34" spans="1:127" ht="19.5" customHeight="1" x14ac:dyDescent="0.2">
      <c r="A34" s="146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8"/>
      <c r="AL34" s="158"/>
      <c r="AM34" s="159"/>
      <c r="AN34" s="159"/>
      <c r="AO34" s="159"/>
      <c r="AP34" s="159"/>
      <c r="AQ34" s="159"/>
      <c r="AR34" s="159"/>
      <c r="AS34" s="159"/>
      <c r="AT34" s="159"/>
      <c r="AU34" s="160"/>
      <c r="AV34" s="149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1"/>
      <c r="BI34" s="152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4"/>
      <c r="BX34" s="164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6"/>
      <c r="CM34" s="158"/>
      <c r="CN34" s="159"/>
      <c r="CO34" s="159"/>
      <c r="CP34" s="159"/>
      <c r="CQ34" s="159"/>
      <c r="CR34" s="159"/>
      <c r="CS34" s="159"/>
      <c r="CT34" s="159"/>
      <c r="CU34" s="159"/>
      <c r="CV34" s="160"/>
      <c r="CW34" s="161" t="s">
        <v>27</v>
      </c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3"/>
      <c r="DI34" s="164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6"/>
    </row>
    <row r="35" spans="1:127" ht="19.5" customHeight="1" x14ac:dyDescent="0.2">
      <c r="A35" s="146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8"/>
      <c r="AL35" s="158"/>
      <c r="AM35" s="159"/>
      <c r="AN35" s="159"/>
      <c r="AO35" s="159"/>
      <c r="AP35" s="159"/>
      <c r="AQ35" s="159"/>
      <c r="AR35" s="159"/>
      <c r="AS35" s="159"/>
      <c r="AT35" s="159"/>
      <c r="AU35" s="160"/>
      <c r="AV35" s="149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1"/>
      <c r="BI35" s="152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4"/>
      <c r="BX35" s="164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6"/>
      <c r="CM35" s="158"/>
      <c r="CN35" s="159"/>
      <c r="CO35" s="159"/>
      <c r="CP35" s="159"/>
      <c r="CQ35" s="159"/>
      <c r="CR35" s="159"/>
      <c r="CS35" s="159"/>
      <c r="CT35" s="159"/>
      <c r="CU35" s="159"/>
      <c r="CV35" s="160"/>
      <c r="CW35" s="161" t="s">
        <v>27</v>
      </c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3"/>
      <c r="DI35" s="164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6"/>
    </row>
    <row r="36" spans="1:127" ht="19.5" customHeight="1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8"/>
      <c r="AL36" s="158"/>
      <c r="AM36" s="159"/>
      <c r="AN36" s="159"/>
      <c r="AO36" s="159"/>
      <c r="AP36" s="159"/>
      <c r="AQ36" s="159"/>
      <c r="AR36" s="159"/>
      <c r="AS36" s="159"/>
      <c r="AT36" s="159"/>
      <c r="AU36" s="160"/>
      <c r="AV36" s="149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1"/>
      <c r="BI36" s="152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4"/>
      <c r="BX36" s="164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6"/>
      <c r="CM36" s="158"/>
      <c r="CN36" s="159"/>
      <c r="CO36" s="159"/>
      <c r="CP36" s="159"/>
      <c r="CQ36" s="159"/>
      <c r="CR36" s="159"/>
      <c r="CS36" s="159"/>
      <c r="CT36" s="159"/>
      <c r="CU36" s="159"/>
      <c r="CV36" s="160"/>
      <c r="CW36" s="161" t="s">
        <v>27</v>
      </c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3"/>
      <c r="DI36" s="164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6"/>
    </row>
    <row r="37" spans="1:127" ht="19.5" customHeight="1" x14ac:dyDescent="0.2">
      <c r="A37" s="146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8"/>
      <c r="AL37" s="158"/>
      <c r="AM37" s="159"/>
      <c r="AN37" s="159"/>
      <c r="AO37" s="159"/>
      <c r="AP37" s="159"/>
      <c r="AQ37" s="159"/>
      <c r="AR37" s="159"/>
      <c r="AS37" s="159"/>
      <c r="AT37" s="159"/>
      <c r="AU37" s="160"/>
      <c r="AV37" s="149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1"/>
      <c r="BI37" s="152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4"/>
      <c r="BX37" s="164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6"/>
      <c r="CM37" s="158"/>
      <c r="CN37" s="159"/>
      <c r="CO37" s="159"/>
      <c r="CP37" s="159"/>
      <c r="CQ37" s="159"/>
      <c r="CR37" s="159"/>
      <c r="CS37" s="159"/>
      <c r="CT37" s="159"/>
      <c r="CU37" s="159"/>
      <c r="CV37" s="160"/>
      <c r="CW37" s="161" t="s">
        <v>27</v>
      </c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3"/>
      <c r="DI37" s="164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6"/>
    </row>
    <row r="38" spans="1:127" ht="15" customHeight="1" x14ac:dyDescent="0.2">
      <c r="A38" s="19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168">
        <f>SUM(BX34:CL37)</f>
        <v>0</v>
      </c>
      <c r="BY38" s="169"/>
      <c r="BZ38" s="169"/>
      <c r="CA38" s="169"/>
      <c r="CB38" s="169"/>
      <c r="CC38" s="169"/>
      <c r="CD38" s="169"/>
      <c r="CE38" s="169"/>
      <c r="CF38" s="169"/>
      <c r="CG38" s="169"/>
      <c r="CH38" s="169"/>
      <c r="CI38" s="169"/>
      <c r="CJ38" s="169"/>
      <c r="CK38" s="169"/>
      <c r="CL38" s="170"/>
      <c r="CM38" s="22"/>
      <c r="CN38" s="22"/>
      <c r="CO38" s="22"/>
      <c r="CP38" s="22"/>
      <c r="CQ38" s="22"/>
      <c r="CR38" s="22" t="s">
        <v>27</v>
      </c>
      <c r="CS38" s="22"/>
      <c r="CT38" s="22"/>
      <c r="CU38" s="22"/>
      <c r="CV38" s="23"/>
      <c r="CW38" s="171" t="s">
        <v>27</v>
      </c>
      <c r="CX38" s="172"/>
      <c r="CY38" s="172"/>
      <c r="CZ38" s="172"/>
      <c r="DA38" s="172"/>
      <c r="DB38" s="172"/>
      <c r="DC38" s="172"/>
      <c r="DD38" s="172"/>
      <c r="DE38" s="172"/>
      <c r="DF38" s="172"/>
      <c r="DG38" s="172"/>
      <c r="DH38" s="173"/>
      <c r="DI38" s="168">
        <f>SUM(DI34:DW37)</f>
        <v>0</v>
      </c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70"/>
    </row>
    <row r="39" spans="1:127" ht="12.75" customHeight="1" x14ac:dyDescent="0.2"/>
    <row r="40" spans="1:127" ht="12.75" customHeight="1" x14ac:dyDescent="0.2">
      <c r="A40" s="118" t="s">
        <v>99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</row>
    <row r="41" spans="1:127" ht="12.75" customHeight="1" x14ac:dyDescent="0.2">
      <c r="A41" s="24"/>
    </row>
    <row r="42" spans="1:127" ht="12.75" customHeight="1" x14ac:dyDescent="0.2">
      <c r="A42" s="174" t="s">
        <v>102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</row>
    <row r="43" spans="1:127" ht="12.75" customHeight="1" x14ac:dyDescent="0.2"/>
    <row r="44" spans="1:127" ht="14.25" customHeight="1" x14ac:dyDescent="0.2">
      <c r="A44" s="63" t="s">
        <v>35</v>
      </c>
      <c r="Z44" s="175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7"/>
      <c r="AV44" s="63" t="s">
        <v>36</v>
      </c>
      <c r="BH44" s="178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80"/>
      <c r="CH44" s="167" t="s">
        <v>37</v>
      </c>
      <c r="CI44" s="167"/>
      <c r="CJ44" s="167"/>
      <c r="CK44" s="167"/>
      <c r="CL44" s="167"/>
      <c r="CM44" s="167"/>
      <c r="CN44" s="167"/>
      <c r="CO44" s="167"/>
      <c r="CP44" s="167"/>
      <c r="CR44" s="175"/>
      <c r="CS44" s="176"/>
      <c r="CT44" s="176"/>
      <c r="CU44" s="176"/>
      <c r="CV44" s="176"/>
      <c r="CW44" s="176"/>
      <c r="CX44" s="177"/>
      <c r="CZ44" s="167" t="s">
        <v>38</v>
      </c>
      <c r="DA44" s="167"/>
      <c r="DB44" s="167"/>
      <c r="DC44" s="167"/>
      <c r="DD44" s="167"/>
      <c r="DE44" s="167"/>
      <c r="DF44" s="167"/>
      <c r="DG44" s="167"/>
      <c r="DH44" s="167"/>
      <c r="DI44" s="167"/>
    </row>
    <row r="45" spans="1:127" ht="15" customHeight="1" x14ac:dyDescent="0.2"/>
    <row r="46" spans="1:127" s="55" customFormat="1" ht="15" customHeight="1" x14ac:dyDescent="0.25">
      <c r="A46" s="17" t="s">
        <v>45</v>
      </c>
    </row>
    <row r="47" spans="1:127" s="55" customFormat="1" ht="15" customHeight="1" x14ac:dyDescent="0.25">
      <c r="A47" s="17" t="s">
        <v>46</v>
      </c>
    </row>
    <row r="48" spans="1:127" s="55" customFormat="1" ht="15" customHeight="1" x14ac:dyDescent="0.25">
      <c r="A48" s="17" t="s">
        <v>47</v>
      </c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7"/>
    </row>
    <row r="49" spans="1:83" s="55" customFormat="1" ht="15" customHeight="1" x14ac:dyDescent="0.25">
      <c r="A49" s="17"/>
    </row>
    <row r="50" spans="1:83" s="55" customFormat="1" ht="15" customHeight="1" x14ac:dyDescent="0.2"/>
    <row r="51" spans="1:83" s="55" customFormat="1" ht="15" customHeight="1" x14ac:dyDescent="0.25">
      <c r="A51" s="17" t="s">
        <v>39</v>
      </c>
    </row>
    <row r="52" spans="1:83" s="55" customFormat="1" ht="15" customHeight="1" x14ac:dyDescent="0.25">
      <c r="A52" s="17" t="s">
        <v>49</v>
      </c>
    </row>
    <row r="53" spans="1:83" s="55" customFormat="1" ht="15" customHeight="1" x14ac:dyDescent="0.25">
      <c r="A53" s="17" t="s">
        <v>46</v>
      </c>
    </row>
    <row r="54" spans="1:83" s="55" customFormat="1" ht="15" customHeight="1" x14ac:dyDescent="0.25">
      <c r="A54" s="17" t="s">
        <v>47</v>
      </c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7"/>
    </row>
    <row r="55" spans="1:83" ht="165" customHeight="1" x14ac:dyDescent="0.2"/>
  </sheetData>
  <mergeCells count="89">
    <mergeCell ref="A21:AE21"/>
    <mergeCell ref="CW3:DV3"/>
    <mergeCell ref="CP14:DW14"/>
    <mergeCell ref="AF16:CB16"/>
    <mergeCell ref="CC16:CO16"/>
    <mergeCell ref="CP16:DW16"/>
    <mergeCell ref="BY21:CO21"/>
    <mergeCell ref="CP21:DF21"/>
    <mergeCell ref="DG21:DW21"/>
    <mergeCell ref="BH21:BX21"/>
    <mergeCell ref="F6:DQ6"/>
    <mergeCell ref="AL8:DW8"/>
    <mergeCell ref="A10:AA10"/>
    <mergeCell ref="AL10:DW10"/>
    <mergeCell ref="A12:AE12"/>
    <mergeCell ref="AF12:BA12"/>
    <mergeCell ref="BB12:BL12"/>
    <mergeCell ref="BM12:CB12"/>
    <mergeCell ref="AF17:CB17"/>
    <mergeCell ref="CC17:CO17"/>
    <mergeCell ref="CP17:DW17"/>
    <mergeCell ref="AF13:CA15"/>
    <mergeCell ref="CC13:CO13"/>
    <mergeCell ref="CP13:DW13"/>
    <mergeCell ref="CC14:CO14"/>
    <mergeCell ref="CW33:DH33"/>
    <mergeCell ref="DI33:DW33"/>
    <mergeCell ref="AL26:DW26"/>
    <mergeCell ref="AQ28:CG28"/>
    <mergeCell ref="A30:DW30"/>
    <mergeCell ref="A32:AK32"/>
    <mergeCell ref="AL32:AU32"/>
    <mergeCell ref="AV32:BH32"/>
    <mergeCell ref="BI32:BW32"/>
    <mergeCell ref="BX32:CL32"/>
    <mergeCell ref="CM32:CV32"/>
    <mergeCell ref="CW32:DH32"/>
    <mergeCell ref="DI32:DW32"/>
    <mergeCell ref="BX34:CL34"/>
    <mergeCell ref="CM34:CV34"/>
    <mergeCell ref="A26:AG26"/>
    <mergeCell ref="A33:AK33"/>
    <mergeCell ref="AL33:AU33"/>
    <mergeCell ref="AV33:BH33"/>
    <mergeCell ref="BI33:BW33"/>
    <mergeCell ref="BX33:CL33"/>
    <mergeCell ref="CM33:CV33"/>
    <mergeCell ref="AF21:AV21"/>
    <mergeCell ref="AW21:BG21"/>
    <mergeCell ref="CW34:DH34"/>
    <mergeCell ref="DI34:DW34"/>
    <mergeCell ref="A35:AK35"/>
    <mergeCell ref="AL35:AU35"/>
    <mergeCell ref="AV35:BH35"/>
    <mergeCell ref="BI35:BW35"/>
    <mergeCell ref="BX35:CL35"/>
    <mergeCell ref="CM35:CV35"/>
    <mergeCell ref="CW35:DH35"/>
    <mergeCell ref="DI35:DW35"/>
    <mergeCell ref="A34:AK34"/>
    <mergeCell ref="AL34:AU34"/>
    <mergeCell ref="AV34:BH34"/>
    <mergeCell ref="BI34:BW34"/>
    <mergeCell ref="CW36:DH36"/>
    <mergeCell ref="DI36:DW36"/>
    <mergeCell ref="A37:AK37"/>
    <mergeCell ref="AL37:AU37"/>
    <mergeCell ref="AV37:BH37"/>
    <mergeCell ref="BI37:BW37"/>
    <mergeCell ref="BX37:CL37"/>
    <mergeCell ref="CM37:CV37"/>
    <mergeCell ref="CW37:DH37"/>
    <mergeCell ref="DI37:DW37"/>
    <mergeCell ref="A36:AK36"/>
    <mergeCell ref="AL36:AU36"/>
    <mergeCell ref="AV36:BH36"/>
    <mergeCell ref="BI36:BW36"/>
    <mergeCell ref="BX36:CL36"/>
    <mergeCell ref="CM36:CV36"/>
    <mergeCell ref="Z44:AS44"/>
    <mergeCell ref="BH44:CF44"/>
    <mergeCell ref="CH44:CP44"/>
    <mergeCell ref="CR44:CX44"/>
    <mergeCell ref="CZ44:DI44"/>
    <mergeCell ref="BX38:CL38"/>
    <mergeCell ref="CW38:DH38"/>
    <mergeCell ref="DI38:DW38"/>
    <mergeCell ref="A40:DW40"/>
    <mergeCell ref="A42:DW42"/>
  </mergeCells>
  <pageMargins left="1.1811023622047245" right="0.19685039370078741" top="0.19685039370078741" bottom="0.39370078740157483" header="0" footer="0"/>
  <pageSetup paperSize="9" scale="78" orientation="portrait" r:id="rId1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DX42"/>
  <sheetViews>
    <sheetView tabSelected="1" view="pageBreakPreview" zoomScaleNormal="100" zoomScaleSheetLayoutView="100" workbookViewId="0">
      <selection activeCell="DZ13" sqref="DZ13"/>
    </sheetView>
  </sheetViews>
  <sheetFormatPr defaultColWidth="11.42578125" defaultRowHeight="12.75" x14ac:dyDescent="0.2"/>
  <cols>
    <col min="1" max="25" width="0.85546875" style="65" customWidth="1"/>
    <col min="26" max="26" width="1.5703125" style="65" customWidth="1"/>
    <col min="27" max="29" width="0.85546875" style="65" customWidth="1"/>
    <col min="30" max="30" width="2.5703125" style="65" customWidth="1"/>
    <col min="31" max="46" width="0.85546875" style="65" customWidth="1"/>
    <col min="47" max="47" width="1" style="65" customWidth="1"/>
    <col min="48" max="78" width="0.85546875" style="65" customWidth="1"/>
    <col min="79" max="79" width="2.5703125" style="65" customWidth="1"/>
    <col min="80" max="93" width="0.85546875" style="65" customWidth="1"/>
    <col min="94" max="94" width="1.28515625" style="65" customWidth="1"/>
    <col min="95" max="128" width="0.85546875" style="65" customWidth="1"/>
    <col min="129" max="16384" width="11.42578125" style="65"/>
  </cols>
  <sheetData>
    <row r="1" spans="1:128" s="68" customFormat="1" ht="6" customHeight="1" x14ac:dyDescent="0.2"/>
    <row r="2" spans="1:128" s="70" customFormat="1" ht="15.75" customHeight="1" x14ac:dyDescent="0.2">
      <c r="DA2" s="187" t="s">
        <v>106</v>
      </c>
      <c r="DB2" s="187"/>
      <c r="DC2" s="187"/>
      <c r="DD2" s="187"/>
      <c r="DE2" s="187"/>
      <c r="DF2" s="187"/>
      <c r="DG2" s="187"/>
      <c r="DH2" s="187"/>
      <c r="DI2" s="187"/>
      <c r="DJ2" s="187"/>
      <c r="DK2" s="187"/>
      <c r="DL2" s="187"/>
      <c r="DM2" s="187"/>
      <c r="DN2" s="187"/>
      <c r="DO2" s="187"/>
      <c r="DP2" s="187"/>
      <c r="DQ2" s="187"/>
      <c r="DR2" s="187"/>
      <c r="DS2" s="187"/>
      <c r="DT2" s="187"/>
      <c r="DU2" s="187"/>
      <c r="DV2" s="187"/>
      <c r="DW2" s="187"/>
      <c r="DX2" s="187"/>
    </row>
    <row r="3" spans="1:128" s="70" customFormat="1" ht="6" customHeight="1" x14ac:dyDescent="0.2"/>
    <row r="4" spans="1:128" s="70" customFormat="1" ht="6" customHeight="1" x14ac:dyDescent="0.2">
      <c r="CU4" s="187" t="s">
        <v>107</v>
      </c>
      <c r="CV4" s="187"/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7"/>
      <c r="DI4" s="187"/>
      <c r="DJ4" s="187"/>
      <c r="DK4" s="187"/>
      <c r="DL4" s="187"/>
      <c r="DM4" s="187"/>
      <c r="DN4" s="187"/>
      <c r="DO4" s="187"/>
      <c r="DP4" s="187"/>
      <c r="DQ4" s="187"/>
      <c r="DR4" s="187"/>
      <c r="DS4" s="187"/>
      <c r="DT4" s="187"/>
      <c r="DU4" s="187"/>
      <c r="DV4" s="187"/>
      <c r="DW4" s="187"/>
    </row>
    <row r="5" spans="1:128" s="70" customFormat="1" ht="18" customHeight="1" x14ac:dyDescent="0.2"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</row>
    <row r="6" spans="1:128" s="68" customFormat="1" ht="14.25" customHeight="1" x14ac:dyDescent="0.2">
      <c r="F6" s="93" t="s">
        <v>100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</row>
    <row r="7" spans="1:128" s="68" customFormat="1" ht="18.75" customHeight="1" x14ac:dyDescent="0.2"/>
    <row r="8" spans="1:128" s="68" customFormat="1" ht="12.75" customHeight="1" x14ac:dyDescent="0.2">
      <c r="A8" s="67" t="s">
        <v>0</v>
      </c>
      <c r="AL8" s="76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</row>
    <row r="9" spans="1:128" s="68" customFormat="1" ht="12.75" customHeight="1" x14ac:dyDescent="0.2"/>
    <row r="10" spans="1:128" s="68" customFormat="1" ht="28.5" customHeight="1" x14ac:dyDescent="0.2">
      <c r="A10" s="74" t="s">
        <v>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L10" s="74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</row>
    <row r="11" spans="1:128" s="68" customFormat="1" ht="12.75" customHeight="1" x14ac:dyDescent="0.2"/>
    <row r="12" spans="1:128" ht="12.75" customHeight="1" x14ac:dyDescent="0.2"/>
    <row r="13" spans="1:128" ht="12.75" customHeight="1" x14ac:dyDescent="0.2">
      <c r="A13" s="118" t="s">
        <v>16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L13" s="118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</row>
    <row r="14" spans="1:128" ht="9.75" customHeight="1" x14ac:dyDescent="0.2"/>
    <row r="15" spans="1:128" ht="15.75" customHeight="1" x14ac:dyDescent="0.2">
      <c r="AQ15" s="120" t="s">
        <v>98</v>
      </c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</row>
    <row r="16" spans="1:128" ht="12.75" customHeight="1" x14ac:dyDescent="0.2"/>
    <row r="17" spans="1:127" ht="60.75" customHeight="1" x14ac:dyDescent="0.2">
      <c r="A17" s="118" t="s">
        <v>97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</row>
    <row r="18" spans="1:127" ht="9.75" customHeight="1" x14ac:dyDescent="0.2"/>
    <row r="19" spans="1:127" ht="38.25" customHeight="1" x14ac:dyDescent="0.2">
      <c r="A19" s="121" t="s">
        <v>17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3"/>
      <c r="AL19" s="121" t="s">
        <v>18</v>
      </c>
      <c r="AM19" s="122"/>
      <c r="AN19" s="122"/>
      <c r="AO19" s="122"/>
      <c r="AP19" s="122"/>
      <c r="AQ19" s="122"/>
      <c r="AR19" s="122"/>
      <c r="AS19" s="122"/>
      <c r="AT19" s="122"/>
      <c r="AU19" s="123"/>
      <c r="AV19" s="121" t="s">
        <v>19</v>
      </c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3"/>
      <c r="BI19" s="121" t="s">
        <v>20</v>
      </c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3"/>
      <c r="BX19" s="121" t="s">
        <v>21</v>
      </c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3"/>
      <c r="CM19" s="121" t="s">
        <v>22</v>
      </c>
      <c r="CN19" s="122"/>
      <c r="CO19" s="122"/>
      <c r="CP19" s="122"/>
      <c r="CQ19" s="122"/>
      <c r="CR19" s="122"/>
      <c r="CS19" s="122"/>
      <c r="CT19" s="122"/>
      <c r="CU19" s="122"/>
      <c r="CV19" s="123"/>
      <c r="CW19" s="121" t="s">
        <v>23</v>
      </c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3"/>
      <c r="DI19" s="121" t="s">
        <v>24</v>
      </c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3"/>
    </row>
    <row r="20" spans="1:127" ht="12" customHeight="1" x14ac:dyDescent="0.2">
      <c r="A20" s="143">
        <v>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5"/>
      <c r="AL20" s="143">
        <v>2</v>
      </c>
      <c r="AM20" s="144"/>
      <c r="AN20" s="144"/>
      <c r="AO20" s="144"/>
      <c r="AP20" s="144"/>
      <c r="AQ20" s="144"/>
      <c r="AR20" s="144"/>
      <c r="AS20" s="144"/>
      <c r="AT20" s="144"/>
      <c r="AU20" s="145"/>
      <c r="AV20" s="143">
        <v>3</v>
      </c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5"/>
      <c r="BI20" s="143">
        <v>4</v>
      </c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5"/>
      <c r="BX20" s="143">
        <v>5</v>
      </c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5"/>
      <c r="CM20" s="143">
        <v>6</v>
      </c>
      <c r="CN20" s="144"/>
      <c r="CO20" s="144"/>
      <c r="CP20" s="144"/>
      <c r="CQ20" s="144"/>
      <c r="CR20" s="144"/>
      <c r="CS20" s="144"/>
      <c r="CT20" s="144"/>
      <c r="CU20" s="144"/>
      <c r="CV20" s="145"/>
      <c r="CW20" s="143">
        <v>7</v>
      </c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5"/>
      <c r="DI20" s="143">
        <v>8</v>
      </c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5"/>
    </row>
    <row r="21" spans="1:127" ht="19.5" customHeight="1" x14ac:dyDescent="0.2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8"/>
      <c r="AL21" s="158"/>
      <c r="AM21" s="159"/>
      <c r="AN21" s="159"/>
      <c r="AO21" s="159"/>
      <c r="AP21" s="159"/>
      <c r="AQ21" s="159"/>
      <c r="AR21" s="159"/>
      <c r="AS21" s="159"/>
      <c r="AT21" s="159"/>
      <c r="AU21" s="160"/>
      <c r="AV21" s="149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1"/>
      <c r="BI21" s="152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4"/>
      <c r="BX21" s="164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6"/>
      <c r="CM21" s="158"/>
      <c r="CN21" s="159"/>
      <c r="CO21" s="159"/>
      <c r="CP21" s="159"/>
      <c r="CQ21" s="159"/>
      <c r="CR21" s="159"/>
      <c r="CS21" s="159"/>
      <c r="CT21" s="159"/>
      <c r="CU21" s="159"/>
      <c r="CV21" s="160"/>
      <c r="CW21" s="161" t="s">
        <v>27</v>
      </c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3"/>
      <c r="DI21" s="164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6"/>
    </row>
    <row r="22" spans="1:127" ht="19.5" customHeight="1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8"/>
      <c r="AL22" s="158"/>
      <c r="AM22" s="159"/>
      <c r="AN22" s="159"/>
      <c r="AO22" s="159"/>
      <c r="AP22" s="159"/>
      <c r="AQ22" s="159"/>
      <c r="AR22" s="159"/>
      <c r="AS22" s="159"/>
      <c r="AT22" s="159"/>
      <c r="AU22" s="160"/>
      <c r="AV22" s="149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1"/>
      <c r="BI22" s="152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4"/>
      <c r="BX22" s="164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6"/>
      <c r="CM22" s="158"/>
      <c r="CN22" s="159"/>
      <c r="CO22" s="159"/>
      <c r="CP22" s="159"/>
      <c r="CQ22" s="159"/>
      <c r="CR22" s="159"/>
      <c r="CS22" s="159"/>
      <c r="CT22" s="159"/>
      <c r="CU22" s="159"/>
      <c r="CV22" s="160"/>
      <c r="CW22" s="161" t="s">
        <v>27</v>
      </c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3"/>
      <c r="DI22" s="164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6"/>
    </row>
    <row r="23" spans="1:127" ht="19.5" customHeight="1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8"/>
      <c r="AL23" s="158"/>
      <c r="AM23" s="159"/>
      <c r="AN23" s="159"/>
      <c r="AO23" s="159"/>
      <c r="AP23" s="159"/>
      <c r="AQ23" s="159"/>
      <c r="AR23" s="159"/>
      <c r="AS23" s="159"/>
      <c r="AT23" s="159"/>
      <c r="AU23" s="160"/>
      <c r="AV23" s="149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1"/>
      <c r="BI23" s="152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4"/>
      <c r="BX23" s="164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6"/>
      <c r="CM23" s="158"/>
      <c r="CN23" s="159"/>
      <c r="CO23" s="159"/>
      <c r="CP23" s="159"/>
      <c r="CQ23" s="159"/>
      <c r="CR23" s="159"/>
      <c r="CS23" s="159"/>
      <c r="CT23" s="159"/>
      <c r="CU23" s="159"/>
      <c r="CV23" s="160"/>
      <c r="CW23" s="161" t="s">
        <v>27</v>
      </c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3"/>
      <c r="DI23" s="164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6"/>
    </row>
    <row r="24" spans="1:127" ht="19.5" customHeight="1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8"/>
      <c r="AL24" s="158"/>
      <c r="AM24" s="159"/>
      <c r="AN24" s="159"/>
      <c r="AO24" s="159"/>
      <c r="AP24" s="159"/>
      <c r="AQ24" s="159"/>
      <c r="AR24" s="159"/>
      <c r="AS24" s="159"/>
      <c r="AT24" s="159"/>
      <c r="AU24" s="160"/>
      <c r="AV24" s="149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1"/>
      <c r="BI24" s="152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4"/>
      <c r="BX24" s="164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6"/>
      <c r="CM24" s="158"/>
      <c r="CN24" s="159"/>
      <c r="CO24" s="159"/>
      <c r="CP24" s="159"/>
      <c r="CQ24" s="159"/>
      <c r="CR24" s="159"/>
      <c r="CS24" s="159"/>
      <c r="CT24" s="159"/>
      <c r="CU24" s="159"/>
      <c r="CV24" s="160"/>
      <c r="CW24" s="161" t="s">
        <v>27</v>
      </c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3"/>
      <c r="DI24" s="164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6"/>
    </row>
    <row r="25" spans="1:127" ht="15" customHeight="1" x14ac:dyDescent="0.2">
      <c r="A25" s="19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168">
        <f>SUM(BX21:CL24)</f>
        <v>0</v>
      </c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70"/>
      <c r="CM25" s="22"/>
      <c r="CN25" s="22"/>
      <c r="CO25" s="22"/>
      <c r="CP25" s="22"/>
      <c r="CQ25" s="22"/>
      <c r="CR25" s="22" t="s">
        <v>27</v>
      </c>
      <c r="CS25" s="22"/>
      <c r="CT25" s="22"/>
      <c r="CU25" s="22"/>
      <c r="CV25" s="23"/>
      <c r="CW25" s="171" t="s">
        <v>27</v>
      </c>
      <c r="CX25" s="172"/>
      <c r="CY25" s="172"/>
      <c r="CZ25" s="172"/>
      <c r="DA25" s="172"/>
      <c r="DB25" s="172"/>
      <c r="DC25" s="172"/>
      <c r="DD25" s="172"/>
      <c r="DE25" s="172"/>
      <c r="DF25" s="172"/>
      <c r="DG25" s="172"/>
      <c r="DH25" s="173"/>
      <c r="DI25" s="168">
        <f>SUM(DI21:DW24)</f>
        <v>0</v>
      </c>
      <c r="DJ25" s="169"/>
      <c r="DK25" s="169"/>
      <c r="DL25" s="169"/>
      <c r="DM25" s="169"/>
      <c r="DN25" s="169"/>
      <c r="DO25" s="169"/>
      <c r="DP25" s="169"/>
      <c r="DQ25" s="169"/>
      <c r="DR25" s="169"/>
      <c r="DS25" s="169"/>
      <c r="DT25" s="169"/>
      <c r="DU25" s="169"/>
      <c r="DV25" s="169"/>
      <c r="DW25" s="170"/>
    </row>
    <row r="26" spans="1:127" ht="12.75" customHeight="1" x14ac:dyDescent="0.2"/>
    <row r="27" spans="1:127" ht="12.75" customHeight="1" x14ac:dyDescent="0.2">
      <c r="A27" s="118" t="s">
        <v>99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</row>
    <row r="28" spans="1:127" ht="12.75" customHeight="1" x14ac:dyDescent="0.2">
      <c r="A28" s="24"/>
    </row>
    <row r="29" spans="1:127" ht="12.75" customHeight="1" x14ac:dyDescent="0.2">
      <c r="A29" s="174" t="s">
        <v>103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</row>
    <row r="30" spans="1:127" ht="12.75" customHeight="1" x14ac:dyDescent="0.2"/>
    <row r="31" spans="1:127" ht="14.25" customHeight="1" x14ac:dyDescent="0.2">
      <c r="A31" s="66" t="s">
        <v>35</v>
      </c>
      <c r="Z31" s="175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7"/>
      <c r="AV31" s="66" t="s">
        <v>36</v>
      </c>
      <c r="BH31" s="178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80"/>
      <c r="CH31" s="167" t="s">
        <v>37</v>
      </c>
      <c r="CI31" s="167"/>
      <c r="CJ31" s="167"/>
      <c r="CK31" s="167"/>
      <c r="CL31" s="167"/>
      <c r="CM31" s="167"/>
      <c r="CN31" s="167"/>
      <c r="CO31" s="167"/>
      <c r="CP31" s="167"/>
      <c r="CR31" s="175"/>
      <c r="CS31" s="176"/>
      <c r="CT31" s="176"/>
      <c r="CU31" s="176"/>
      <c r="CV31" s="176"/>
      <c r="CW31" s="176"/>
      <c r="CX31" s="177"/>
      <c r="CZ31" s="167" t="s">
        <v>38</v>
      </c>
      <c r="DA31" s="167"/>
      <c r="DB31" s="167"/>
      <c r="DC31" s="167"/>
      <c r="DD31" s="167"/>
      <c r="DE31" s="167"/>
      <c r="DF31" s="167"/>
      <c r="DG31" s="167"/>
      <c r="DH31" s="167"/>
      <c r="DI31" s="167"/>
    </row>
    <row r="32" spans="1:127" ht="15" customHeight="1" x14ac:dyDescent="0.2"/>
    <row r="33" spans="1:83" s="68" customFormat="1" ht="15" customHeight="1" x14ac:dyDescent="0.25">
      <c r="A33" s="17" t="s">
        <v>45</v>
      </c>
    </row>
    <row r="34" spans="1:83" s="68" customFormat="1" ht="15" customHeight="1" x14ac:dyDescent="0.25">
      <c r="A34" s="17" t="s">
        <v>46</v>
      </c>
    </row>
    <row r="35" spans="1:83" s="68" customFormat="1" ht="15" customHeight="1" x14ac:dyDescent="0.25">
      <c r="A35" s="17" t="s">
        <v>47</v>
      </c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7"/>
    </row>
    <row r="36" spans="1:83" s="68" customFormat="1" ht="15" customHeight="1" x14ac:dyDescent="0.25">
      <c r="A36" s="17"/>
    </row>
    <row r="37" spans="1:83" s="68" customFormat="1" ht="15" customHeight="1" x14ac:dyDescent="0.2"/>
    <row r="38" spans="1:83" s="68" customFormat="1" ht="15" customHeight="1" x14ac:dyDescent="0.25">
      <c r="A38" s="17" t="s">
        <v>39</v>
      </c>
    </row>
    <row r="39" spans="1:83" s="68" customFormat="1" ht="15" customHeight="1" x14ac:dyDescent="0.25">
      <c r="A39" s="17" t="s">
        <v>49</v>
      </c>
    </row>
    <row r="40" spans="1:83" s="68" customFormat="1" ht="15" customHeight="1" x14ac:dyDescent="0.25">
      <c r="A40" s="17" t="s">
        <v>46</v>
      </c>
    </row>
    <row r="41" spans="1:83" s="68" customFormat="1" ht="15" customHeight="1" x14ac:dyDescent="0.25">
      <c r="A41" s="17" t="s">
        <v>47</v>
      </c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7"/>
    </row>
    <row r="42" spans="1:83" ht="165" customHeight="1" x14ac:dyDescent="0.2"/>
  </sheetData>
  <mergeCells count="68">
    <mergeCell ref="DA2:DX2"/>
    <mergeCell ref="CU4:DW5"/>
    <mergeCell ref="BX25:CL25"/>
    <mergeCell ref="CW25:DH25"/>
    <mergeCell ref="DI25:DW25"/>
    <mergeCell ref="A27:DW27"/>
    <mergeCell ref="A29:DW29"/>
    <mergeCell ref="Z31:AS31"/>
    <mergeCell ref="BH31:CF31"/>
    <mergeCell ref="CH31:CP31"/>
    <mergeCell ref="CR31:CX31"/>
    <mergeCell ref="CZ31:DI31"/>
    <mergeCell ref="CW23:DH23"/>
    <mergeCell ref="DI23:DW23"/>
    <mergeCell ref="A24:AK24"/>
    <mergeCell ref="AL24:AU24"/>
    <mergeCell ref="AV24:BH24"/>
    <mergeCell ref="BI24:BW24"/>
    <mergeCell ref="BX24:CL24"/>
    <mergeCell ref="CM24:CV24"/>
    <mergeCell ref="CW24:DH24"/>
    <mergeCell ref="DI24:DW24"/>
    <mergeCell ref="A23:AK23"/>
    <mergeCell ref="AL23:AU23"/>
    <mergeCell ref="AV23:BH23"/>
    <mergeCell ref="BI23:BW23"/>
    <mergeCell ref="BX23:CL23"/>
    <mergeCell ref="CM23:CV23"/>
    <mergeCell ref="CM22:CV22"/>
    <mergeCell ref="CW22:DH22"/>
    <mergeCell ref="DI22:DW22"/>
    <mergeCell ref="A21:AK21"/>
    <mergeCell ref="AL21:AU21"/>
    <mergeCell ref="AV21:BH21"/>
    <mergeCell ref="BI21:BW21"/>
    <mergeCell ref="BX21:CL21"/>
    <mergeCell ref="CM21:CV21"/>
    <mergeCell ref="A22:AK22"/>
    <mergeCell ref="AL22:AU22"/>
    <mergeCell ref="AV22:BH22"/>
    <mergeCell ref="BI22:BW22"/>
    <mergeCell ref="BX22:CL22"/>
    <mergeCell ref="CM20:CV20"/>
    <mergeCell ref="CW20:DH20"/>
    <mergeCell ref="DI20:DW20"/>
    <mergeCell ref="CW21:DH21"/>
    <mergeCell ref="DI21:DW21"/>
    <mergeCell ref="A20:AK20"/>
    <mergeCell ref="AL20:AU20"/>
    <mergeCell ref="AV20:BH20"/>
    <mergeCell ref="BI20:BW20"/>
    <mergeCell ref="BX20:CL20"/>
    <mergeCell ref="AQ15:CG15"/>
    <mergeCell ref="A17:DW17"/>
    <mergeCell ref="A19:AK19"/>
    <mergeCell ref="AL19:AU19"/>
    <mergeCell ref="AV19:BH19"/>
    <mergeCell ref="BI19:BW19"/>
    <mergeCell ref="BX19:CL19"/>
    <mergeCell ref="CM19:CV19"/>
    <mergeCell ref="CW19:DH19"/>
    <mergeCell ref="DI19:DW19"/>
    <mergeCell ref="F6:DQ6"/>
    <mergeCell ref="AL8:DW8"/>
    <mergeCell ref="A10:AA10"/>
    <mergeCell ref="AL10:DW10"/>
    <mergeCell ref="A13:AG13"/>
    <mergeCell ref="AL13:DW13"/>
  </mergeCells>
  <pageMargins left="1.1811023622047245" right="0.19685039370078741" top="0.19685039370078741" bottom="0.39370078740157483" header="0" footer="0"/>
  <pageSetup paperSize="9" scale="78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доначисление</vt:lpstr>
      <vt:lpstr>доначисление акт</vt:lpstr>
      <vt:lpstr>октябрь</vt:lpstr>
      <vt:lpstr>октябрь акт</vt:lpstr>
      <vt:lpstr>ноябрь</vt:lpstr>
      <vt:lpstr>счет</vt:lpstr>
      <vt:lpstr>акт</vt:lpstr>
      <vt:lpstr>акт!Область_печати</vt:lpstr>
      <vt:lpstr>доначисление!Область_печати</vt:lpstr>
      <vt:lpstr>'доначисление акт'!Область_печати</vt:lpstr>
      <vt:lpstr>ноябрь!Область_печати</vt:lpstr>
      <vt:lpstr>октябрь!Область_печати</vt:lpstr>
      <vt:lpstr>'октябрь акт'!Область_печати</vt:lpstr>
      <vt:lpstr>счет!Область_печати</vt:lpstr>
    </vt:vector>
  </TitlesOfParts>
  <Manager>Счет ОПиУД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Professional</cp:lastModifiedBy>
  <cp:lastPrinted>2023-08-22T07:01:22Z</cp:lastPrinted>
  <dcterms:created xsi:type="dcterms:W3CDTF">2022-02-02T10:31:32Z</dcterms:created>
  <dcterms:modified xsi:type="dcterms:W3CDTF">2023-08-22T07:01:26Z</dcterms:modified>
</cp:coreProperties>
</file>